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1.9025.4/83478006 Climate risk/3 Tender/"/>
    </mc:Choice>
  </mc:AlternateContent>
  <xr:revisionPtr revIDLastSave="103" documentId="8_{D19C9C9A-DAFB-45B3-ABFA-BEDD681AEC73}" xr6:coauthVersionLast="47" xr6:coauthVersionMax="47" xr10:uidLastSave="{7D7FB439-0B30-4588-BFF4-0ADEBB9CA601}"/>
  <bookViews>
    <workbookView xWindow="-80" yWindow="-80" windowWidth="19360" windowHeight="1144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пропозиція'!$A$18:$I$18</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I15" i="51" l="1"/>
  <c r="I14" i="51"/>
  <c r="I13" i="51"/>
  <c r="H16" i="51" l="1"/>
  <c r="F2" i="51" l="1"/>
  <c r="M27" i="3"/>
  <c r="B10" i="51" l="1"/>
  <c r="J5" i="3" l="1"/>
  <c r="M22" i="3" l="1"/>
  <c r="J18" i="3"/>
  <c r="K22" i="3"/>
  <c r="L10" i="3"/>
  <c r="M26" i="3"/>
  <c r="E10" i="3" l="1"/>
</calcChain>
</file>

<file path=xl/sharedStrings.xml><?xml version="1.0" encoding="utf-8"?>
<sst xmlns="http://schemas.openxmlformats.org/spreadsheetml/2006/main" count="196" uniqueCount="185">
  <si>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</si>
  <si>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</si>
  <si>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</si>
  <si>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</si>
  <si>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</si>
  <si>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</si>
  <si>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</si>
  <si>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</si>
  <si>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</si>
  <si>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</si>
  <si>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</si>
  <si>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</si>
  <si>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</si>
  <si>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</si>
  <si>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</si>
  <si>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</si>
  <si>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</si>
  <si>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</si>
  <si>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</si>
  <si>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</si>
  <si>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</si>
  <si>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</si>
  <si>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</si>
  <si>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</si>
  <si>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</si>
  <si>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</si>
  <si>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</si>
  <si>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</si>
  <si>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</si>
  <si>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</si>
  <si>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</si>
  <si>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</si>
  <si>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</si>
  <si>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</si>
  <si>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</si>
  <si>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</si>
  <si>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</si>
  <si>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</si>
  <si>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</si>
  <si>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</si>
  <si>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</si>
  <si>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</si>
  <si>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</si>
  <si>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</si>
  <si>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</si>
  <si>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</si>
  <si>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</si>
  <si>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</si>
  <si>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</si>
  <si>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</si>
  <si>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</si>
  <si>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</si>
  <si>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</si>
  <si>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</si>
  <si>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</si>
  <si>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</si>
  <si>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</si>
  <si>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</si>
  <si>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</si>
  <si>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</si>
  <si>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</si>
  <si>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</si>
  <si>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</si>
  <si>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</si>
  <si>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</si>
  <si>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</si>
  <si>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</si>
  <si>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</si>
  <si>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</si>
  <si>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</si>
  <si>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</si>
  <si>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</si>
  <si>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</si>
  <si>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</si>
  <si>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</si>
  <si>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</si>
  <si>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</si>
  <si>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</si>
  <si>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</si>
  <si>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</si>
  <si>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</si>
  <si>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</si>
  <si>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</si>
  <si>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</si>
  <si>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</si>
  <si>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</si>
  <si>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</si>
  <si>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</si>
  <si>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</si>
  <si>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</si>
  <si>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</si>
  <si>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</si>
  <si>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</si>
  <si>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</si>
  <si>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</si>
  <si>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</si>
  <si>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</si>
  <si>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</si>
  <si>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</si>
  <si>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</si>
  <si>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</si>
  <si>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</si>
  <si>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</si>
  <si>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</si>
  <si>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</si>
  <si>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</si>
  <si>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</si>
  <si>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</si>
  <si>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</si>
  <si>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</si>
  <si>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</si>
  <si>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</si>
  <si>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</si>
  <si>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</si>
  <si>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</si>
  <si>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</si>
  <si>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</si>
  <si>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</si>
  <si>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</si>
  <si>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</si>
  <si>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</si>
  <si>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</si>
  <si>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</si>
  <si>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</si>
  <si>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</si>
  <si>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</si>
  <si>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</si>
  <si>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</si>
  <si>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</si>
  <si>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</si>
  <si>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</si>
  <si>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</si>
  <si>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</si>
  <si>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</si>
  <si>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</si>
  <si>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</si>
  <si>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</si>
  <si>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</si>
  <si>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</si>
  <si>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</si>
  <si>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</si>
  <si>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</si>
  <si>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</si>
  <si>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</si>
  <si>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</si>
  <si>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</si>
  <si>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</si>
  <si>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</si>
  <si>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</si>
  <si>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</si>
  <si>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</si>
  <si>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</si>
  <si>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</si>
  <si>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</si>
  <si>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</si>
  <si>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</si>
  <si>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</si>
  <si>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</si>
  <si>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</si>
  <si>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</si>
  <si>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</si>
  <si>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</si>
  <si>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</si>
  <si>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 xml:space="preserve">Резюме запропонованих експертів </t>
  </si>
  <si>
    <t xml:space="preserve">CVs of proposed experts </t>
  </si>
  <si>
    <t>Item</t>
  </si>
  <si>
    <t>Quantity</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</si>
  <si>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</si>
  <si>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</si>
  <si>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</si>
  <si>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</si>
  <si>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</si>
  <si>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</si>
  <si>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Climate Risk and Vulnerability Assessment</t>
  </si>
  <si>
    <t>Оцінка кліматичних ризиків та вразливості</t>
  </si>
  <si>
    <t>First interim report (incl. presentation and Minutes)</t>
  </si>
  <si>
    <t>Expert's names</t>
  </si>
  <si>
    <t>Second interim report (incl. presentation and Minutes)</t>
  </si>
  <si>
    <t>Final report (incl. recommendations and presentation)</t>
  </si>
  <si>
    <t>Unit</t>
  </si>
  <si>
    <t>service</t>
  </si>
  <si>
    <r>
      <t xml:space="preserve">Team Leader - </t>
    </r>
    <r>
      <rPr>
        <i/>
        <sz val="12"/>
        <color theme="1"/>
        <rFont val="Arial"/>
        <family val="2"/>
      </rPr>
      <t>[fill in expert's name]</t>
    </r>
    <r>
      <rPr>
        <sz val="12"/>
        <color theme="1"/>
        <rFont val="Arial"/>
        <family val="2"/>
        <charset val="204"/>
      </rPr>
      <t xml:space="preserve">
Key Expert 1 -</t>
    </r>
    <r>
      <rPr>
        <i/>
        <sz val="12"/>
        <color theme="1"/>
        <rFont val="Arial"/>
        <family val="2"/>
      </rPr>
      <t xml:space="preserve"> [fill in expert's name]</t>
    </r>
    <r>
      <rPr>
        <sz val="12"/>
        <color theme="1"/>
        <rFont val="Arial"/>
        <family val="2"/>
        <charset val="204"/>
      </rPr>
      <t xml:space="preserve">
Key Expert 2 - </t>
    </r>
    <r>
      <rPr>
        <i/>
        <sz val="12"/>
        <color theme="1"/>
        <rFont val="Arial"/>
        <family val="2"/>
      </rPr>
      <t>[fill in expert's name]</t>
    </r>
    <r>
      <rPr>
        <sz val="12"/>
        <color theme="1"/>
        <rFont val="Arial"/>
        <family val="2"/>
        <charset val="204"/>
      </rPr>
      <t xml:space="preserve">
Key Expert 3 - </t>
    </r>
    <r>
      <rPr>
        <i/>
        <sz val="12"/>
        <color theme="1"/>
        <rFont val="Arial"/>
        <family val="2"/>
      </rPr>
      <t>[fill in expert's name]</t>
    </r>
    <r>
      <rPr>
        <sz val="12"/>
        <color theme="1"/>
        <rFont val="Arial"/>
        <family val="2"/>
        <charset val="204"/>
      </rPr>
      <t xml:space="preserve">
Key Expert 4 - </t>
    </r>
    <r>
      <rPr>
        <i/>
        <sz val="12"/>
        <color theme="1"/>
        <rFont val="Arial"/>
        <family val="2"/>
      </rPr>
      <t>[fill in expert's name]</t>
    </r>
  </si>
  <si>
    <t xml:space="preserve">The price must include all applicable charges, taxes, fees, including VAT </t>
  </si>
  <si>
    <r>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and</t>
    </r>
    <r>
      <rPr>
        <b/>
        <sz val="12"/>
        <rFont val="Arial"/>
        <family val="2"/>
      </rPr>
      <t xml:space="preserve"> Annex PAGoDA</t>
    </r>
    <r>
      <rPr>
        <b/>
        <sz val="12"/>
        <color theme="1"/>
        <rFont val="Arial"/>
        <family val="2"/>
      </rPr>
      <t xml:space="preserve">           
4. conclusion of the contract according to GIZ standard form  
5. Compliance with eligibility requirements, specified in the Terms of Refference</t>
    </r>
  </si>
  <si>
    <t>in accordance with requirements of Annex 1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</si>
</sst>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65"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sz val="12"/>
      <color rgb="FFFF0000"/>
      <name val="Calibri"/>
      <family val="2"/>
      <scheme val="minor"/>
    </font>
    <font>
      <b/>
      <sz val="12"/>
      <color rgb="FFFF0000"/>
      <name val="Calibri"/>
      <family val="2"/>
      <scheme val="minor"/>
    </font>
    <font>
      <b/>
      <sz val="14"/>
      <color theme="1"/>
      <name val="Arial"/>
      <family val="2"/>
    </font>
    <font>
      <i/>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auto="1"/>
      </top>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283">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0" borderId="11" xfId="0" applyFont="1" applyBorder="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164" fontId="17" fillId="0" borderId="21" xfId="0" applyNumberFormat="1" applyFont="1" applyBorder="1"/>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46"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9" fillId="0" borderId="0" xfId="2" applyFont="1"/>
    <xf numFmtId="0" fontId="49" fillId="2" borderId="0" xfId="0" applyFont="1" applyFill="1" applyAlignment="1">
      <alignment horizontal="center" vertical="center" wrapText="1"/>
    </xf>
    <xf numFmtId="0" fontId="54" fillId="0" borderId="0" xfId="0" applyFont="1" applyAlignment="1">
      <alignment vertical="top"/>
    </xf>
    <xf numFmtId="0" fontId="59" fillId="0" borderId="1" xfId="2" applyFont="1" applyBorder="1" applyAlignment="1">
      <alignment horizontal="center" vertical="center"/>
    </xf>
    <xf numFmtId="0" fontId="62" fillId="0" borderId="0" xfId="2" applyFont="1" applyAlignment="1">
      <alignment vertical="center"/>
    </xf>
    <xf numFmtId="0" fontId="0" fillId="6" borderId="0" xfId="0" applyFill="1"/>
    <xf numFmtId="0" fontId="50" fillId="4" borderId="41" xfId="2" applyFont="1" applyFill="1" applyBorder="1" applyAlignment="1">
      <alignment horizontal="center" vertical="center" wrapText="1"/>
    </xf>
    <xf numFmtId="0" fontId="50" fillId="4" borderId="30" xfId="2" applyFont="1" applyFill="1" applyBorder="1" applyAlignment="1">
      <alignment horizontal="center" vertical="center"/>
    </xf>
    <xf numFmtId="167" fontId="2" fillId="3" borderId="0" xfId="0" applyNumberFormat="1" applyFont="1" applyFill="1" applyAlignment="1">
      <alignment horizontal="center" vertical="center"/>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0" borderId="20" xfId="0"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13" fillId="2" borderId="0" xfId="0" applyFont="1" applyFill="1" applyAlignment="1">
      <alignment horizontal="left"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3" fillId="2" borderId="18" xfId="0" applyFont="1" applyFill="1" applyBorder="1" applyAlignment="1">
      <alignment horizontal="left"/>
    </xf>
    <xf numFmtId="0" fontId="33" fillId="2" borderId="20" xfId="0" applyFont="1" applyFill="1" applyBorder="1" applyAlignment="1">
      <alignment horizontal="left"/>
    </xf>
    <xf numFmtId="0" fontId="2" fillId="2" borderId="8" xfId="0" applyFont="1" applyFill="1" applyBorder="1" applyAlignment="1">
      <alignment horizontal="left" vertical="top" wrapText="1"/>
    </xf>
    <xf numFmtId="0" fontId="63" fillId="0" borderId="0" xfId="0" applyFont="1" applyAlignment="1">
      <alignment horizontal="center"/>
    </xf>
    <xf numFmtId="0" fontId="10" fillId="0" borderId="19" xfId="1" applyFont="1" applyFill="1" applyBorder="1" applyAlignment="1">
      <alignment horizontal="center" vertical="center"/>
    </xf>
    <xf numFmtId="0" fontId="57" fillId="0" borderId="0" xfId="0" applyFont="1" applyAlignment="1">
      <alignment horizontal="left" vertical="center" wrapText="1"/>
    </xf>
    <xf numFmtId="0" fontId="30" fillId="0" borderId="45" xfId="0" applyFont="1" applyBorder="1" applyAlignment="1">
      <alignment horizontal="left" vertical="top" wrapText="1"/>
    </xf>
    <xf numFmtId="0" fontId="30" fillId="0" borderId="1" xfId="0" applyFont="1" applyBorder="1" applyAlignment="1">
      <alignment horizontal="left" vertical="top" wrapText="1"/>
    </xf>
    <xf numFmtId="0" fontId="30" fillId="0" borderId="36" xfId="0" applyFont="1" applyBorder="1" applyAlignment="1">
      <alignment horizontal="left" vertical="top" wrapText="1"/>
    </xf>
    <xf numFmtId="0" fontId="30" fillId="0" borderId="46" xfId="0" applyFont="1" applyBorder="1" applyAlignment="1">
      <alignment horizontal="left" vertical="top"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7" xfId="0" applyFont="1" applyBorder="1" applyAlignment="1">
      <alignment horizontal="justify" vertical="top"/>
    </xf>
    <xf numFmtId="0" fontId="30" fillId="0" borderId="4" xfId="0" applyFont="1" applyBorder="1"/>
    <xf numFmtId="0" fontId="0" fillId="0" borderId="4" xfId="0" applyBorder="1"/>
    <xf numFmtId="0" fontId="33" fillId="0" borderId="24" xfId="0" applyFont="1" applyBorder="1" applyAlignment="1">
      <alignment horizontal="justify" vertical="top"/>
    </xf>
    <xf numFmtId="0" fontId="30"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0" fillId="0" borderId="27" xfId="0" applyFont="1" applyBorder="1" applyAlignment="1">
      <alignment horizontal="left" vertical="top" wrapText="1"/>
    </xf>
    <xf numFmtId="0" fontId="0" fillId="0" borderId="28" xfId="0"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6" xfId="0" applyBorder="1"/>
    <xf numFmtId="0" fontId="30" fillId="0" borderId="4" xfId="0" applyFont="1" applyBorder="1" applyAlignment="1">
      <alignment horizontal="left" vertical="top" wrapText="1"/>
    </xf>
    <xf numFmtId="0" fontId="16" fillId="0" borderId="0" xfId="0" applyFont="1" applyAlignment="1">
      <alignment horizontal="center" vertical="center" wrapText="1"/>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2" xfId="0" applyFont="1" applyBorder="1" applyAlignment="1">
      <alignment vertical="center" wrapText="1"/>
    </xf>
    <xf numFmtId="0" fontId="30" fillId="0" borderId="32" xfId="0" applyFont="1" applyBorder="1" applyAlignment="1">
      <alignment vertical="center"/>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horizontal="left" vertical="top" wrapText="1"/>
    </xf>
    <xf numFmtId="0" fontId="30" fillId="0" borderId="35" xfId="0" applyFont="1" applyBorder="1" applyAlignment="1">
      <alignment horizontal="center" vertical="center"/>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29" fillId="0" borderId="18" xfId="0" applyFont="1" applyBorder="1" applyAlignment="1">
      <alignment horizontal="left" vertical="top" wrapText="1"/>
    </xf>
    <xf numFmtId="0" fontId="30" fillId="0" borderId="20"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horizontal="left" vertical="top" wrapText="1"/>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3" xfId="0" applyFont="1" applyBorder="1" applyAlignment="1">
      <alignment horizontal="left" vertical="top" wrapText="1"/>
    </xf>
    <xf numFmtId="0" fontId="30" fillId="0" borderId="37" xfId="0" applyFont="1" applyBorder="1" applyAlignment="1">
      <alignment horizontal="left" vertical="top" wrapText="1"/>
    </xf>
    <xf numFmtId="0" fontId="30" fillId="0" borderId="28" xfId="0" applyFont="1" applyBorder="1" applyAlignment="1">
      <alignment horizontal="left" vertical="top" wrapText="1"/>
    </xf>
    <xf numFmtId="0" fontId="30" fillId="0" borderId="44"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33" fillId="0" borderId="27" xfId="0" applyFont="1" applyBorder="1" applyAlignment="1">
      <alignment horizontal="left" vertical="top" wrapText="1"/>
    </xf>
    <xf numFmtId="0" fontId="2" fillId="2" borderId="47" xfId="0" applyFont="1" applyFill="1" applyBorder="1" applyAlignment="1">
      <alignment horizontal="left" wrapText="1"/>
    </xf>
    <xf numFmtId="0" fontId="2" fillId="2" borderId="21" xfId="0" applyFont="1" applyFill="1" applyBorder="1" applyAlignment="1">
      <alignment horizontal="left" wrapText="1"/>
    </xf>
    <xf numFmtId="0" fontId="2" fillId="2" borderId="49" xfId="0" applyFont="1" applyFill="1" applyBorder="1" applyAlignment="1">
      <alignment horizontal="left" wrapText="1"/>
    </xf>
    <xf numFmtId="0" fontId="2" fillId="2" borderId="48" xfId="0" applyFont="1" applyFill="1" applyBorder="1" applyAlignment="1">
      <alignment horizontal="left"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56" fillId="2" borderId="14" xfId="0" applyFont="1" applyFill="1" applyBorder="1" applyAlignment="1">
      <alignment horizontal="left" vertical="center" wrapText="1"/>
    </xf>
    <xf numFmtId="0" fontId="56" fillId="2" borderId="37"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9"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3"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3" fillId="2" borderId="0" xfId="2" applyFont="1" applyFill="1" applyAlignment="1">
      <alignment horizontal="center"/>
    </xf>
    <xf numFmtId="9" fontId="20" fillId="0" borderId="42"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0" fontId="50" fillId="4" borderId="23" xfId="2" applyFont="1" applyFill="1" applyBorder="1" applyAlignment="1">
      <alignment horizontal="center" vertical="center" wrapText="1"/>
    </xf>
    <xf numFmtId="0" fontId="50" fillId="4" borderId="22" xfId="2" applyFont="1" applyFill="1" applyBorder="1" applyAlignment="1">
      <alignment horizontal="center" vertical="center" wrapText="1"/>
    </xf>
    <xf numFmtId="0" fontId="53" fillId="2" borderId="18" xfId="2" applyFont="1" applyFill="1" applyBorder="1" applyAlignment="1">
      <alignment horizontal="right" vertical="center"/>
    </xf>
    <xf numFmtId="0" fontId="53" fillId="2" borderId="19" xfId="2" applyFont="1" applyFill="1" applyBorder="1" applyAlignment="1">
      <alignment horizontal="right" vertical="center"/>
    </xf>
    <xf numFmtId="0" fontId="55"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1" fillId="0" borderId="36" xfId="0" applyFont="1" applyBorder="1" applyAlignment="1">
      <alignment horizontal="left" vertical="top" wrapText="1"/>
    </xf>
    <xf numFmtId="0" fontId="51" fillId="0" borderId="4" xfId="0" applyFont="1" applyBorder="1" applyAlignment="1">
      <alignment horizontal="left" vertical="top" wrapText="1"/>
    </xf>
    <xf numFmtId="0" fontId="20" fillId="0" borderId="0" xfId="0" applyFont="1" applyAlignment="1">
      <alignment horizontal="left" vertical="center" wrapText="1"/>
    </xf>
    <xf numFmtId="0" fontId="52" fillId="0" borderId="0" xfId="0" applyFont="1" applyAlignment="1">
      <alignment horizontal="left" vertical="center" wrapText="1"/>
    </xf>
    <xf numFmtId="0" fontId="61" fillId="0" borderId="0" xfId="2" applyFont="1" applyAlignment="1">
      <alignment horizontal="center" wrapText="1"/>
    </xf>
    <xf numFmtId="0" fontId="15" fillId="0" borderId="0" xfId="3" applyFont="1" applyAlignment="1">
      <alignment horizontal="left" wrapText="1"/>
    </xf>
    <xf numFmtId="0" fontId="5" fillId="0" borderId="18" xfId="0" applyFont="1" applyFill="1" applyBorder="1" applyAlignment="1">
      <alignment horizontal="left"/>
    </xf>
    <xf numFmtId="0" fontId="0" fillId="0" borderId="19" xfId="0" applyFill="1" applyBorder="1"/>
    <xf numFmtId="0" fontId="0" fillId="0" borderId="20" xfId="0" applyFill="1" applyBorder="1"/>
    <xf numFmtId="0" fontId="17" fillId="0" borderId="19" xfId="0" applyFont="1" applyFill="1" applyBorder="1" applyAlignment="1">
      <alignment vertical="center"/>
    </xf>
    <xf numFmtId="0" fontId="0" fillId="0" borderId="19" xfId="0" applyFill="1" applyBorder="1" applyAlignment="1">
      <alignment vertical="center"/>
    </xf>
    <xf numFmtId="0" fontId="0" fillId="0" borderId="20" xfId="0" applyFill="1" applyBorder="1" applyAlignment="1">
      <alignment vertical="center"/>
    </xf>
    <xf numFmtId="49" fontId="29" fillId="0" borderId="1" xfId="0" applyNumberFormat="1" applyFont="1" applyFill="1" applyBorder="1" applyAlignment="1">
      <alignment horizontal="center"/>
    </xf>
    <xf numFmtId="20" fontId="5" fillId="0" borderId="21" xfId="0" applyNumberFormat="1" applyFont="1" applyFill="1" applyBorder="1" applyAlignment="1">
      <alignment horizontal="center"/>
    </xf>
    <xf numFmtId="164" fontId="17" fillId="0" borderId="21" xfId="0" applyNumberFormat="1" applyFont="1" applyFill="1" applyBorder="1"/>
    <xf numFmtId="0" fontId="30" fillId="0" borderId="27"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30" fillId="0" borderId="28" xfId="0" applyFont="1" applyFill="1" applyBorder="1" applyAlignment="1">
      <alignment horizontal="left" vertical="center" wrapText="1"/>
    </xf>
    <xf numFmtId="0" fontId="30" fillId="0" borderId="27" xfId="0" applyFont="1" applyFill="1" applyBorder="1" applyAlignment="1">
      <alignment vertical="center" wrapText="1"/>
    </xf>
    <xf numFmtId="0" fontId="30" fillId="0" borderId="4" xfId="0" applyFont="1" applyFill="1" applyBorder="1" applyAlignment="1">
      <alignment vertical="center" wrapText="1"/>
    </xf>
    <xf numFmtId="0" fontId="30" fillId="0" borderId="28" xfId="0" applyFont="1" applyFill="1" applyBorder="1" applyAlignment="1">
      <alignment vertical="center" wrapText="1"/>
    </xf>
    <xf numFmtId="0" fontId="27" fillId="0" borderId="0" xfId="0" applyFont="1" applyFill="1" applyAlignment="1">
      <alignment vertical="center" wrapText="1"/>
    </xf>
    <xf numFmtId="0" fontId="3" fillId="0" borderId="0" xfId="0" applyFont="1" applyFill="1"/>
    <xf numFmtId="164" fontId="49" fillId="0" borderId="0" xfId="0" applyNumberFormat="1" applyFont="1" applyFill="1" applyAlignment="1">
      <alignment horizontal="center" vertical="center"/>
    </xf>
    <xf numFmtId="0" fontId="48" fillId="0" borderId="18" xfId="0" applyFont="1" applyBorder="1" applyAlignment="1">
      <alignment horizontal="left" vertical="top" wrapText="1"/>
    </xf>
    <xf numFmtId="0" fontId="48" fillId="0" borderId="19" xfId="0" applyFont="1" applyBorder="1" applyAlignment="1">
      <alignment horizontal="left" vertical="top"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1" fontId="20" fillId="0" borderId="1" xfId="0" applyNumberFormat="1" applyFont="1" applyFill="1" applyBorder="1" applyAlignment="1">
      <alignment horizontal="center" vertical="center" wrapText="1"/>
    </xf>
    <xf numFmtId="165" fontId="20" fillId="0" borderId="36" xfId="0" applyNumberFormat="1" applyFont="1" applyFill="1" applyBorder="1" applyAlignment="1">
      <alignment horizontal="center" vertical="center" wrapText="1"/>
    </xf>
    <xf numFmtId="0" fontId="1" fillId="0" borderId="0" xfId="2" applyFont="1" applyFill="1" applyAlignment="1">
      <alignment vertical="center"/>
    </xf>
    <xf numFmtId="1" fontId="20" fillId="4" borderId="50" xfId="0" applyNumberFormat="1" applyFont="1" applyFill="1" applyBorder="1" applyAlignment="1">
      <alignment horizontal="left" vertical="center" wrapText="1"/>
    </xf>
    <xf numFmtId="1" fontId="20" fillId="4" borderId="51" xfId="0" applyNumberFormat="1" applyFont="1" applyFill="1" applyBorder="1" applyAlignment="1">
      <alignment horizontal="left" vertical="center" wrapText="1"/>
    </xf>
    <xf numFmtId="1" fontId="20" fillId="4" borderId="52" xfId="0" applyNumberFormat="1" applyFont="1" applyFill="1" applyBorder="1" applyAlignment="1">
      <alignment horizontal="left" vertical="center" wrapText="1"/>
    </xf>
    <xf numFmtId="0" fontId="58" fillId="0" borderId="0" xfId="2" applyFont="1" applyAlignment="1">
      <alignment vertical="center" wrapText="1"/>
    </xf>
    <xf numFmtId="0" fontId="51" fillId="0" borderId="36" xfId="0" applyFont="1" applyBorder="1" applyAlignment="1">
      <alignment horizontal="center" vertical="center" wrapText="1"/>
    </xf>
    <xf numFmtId="0" fontId="51" fillId="0" borderId="4" xfId="0" applyFont="1" applyBorder="1" applyAlignment="1">
      <alignment horizontal="center" vertical="center" wrapText="1"/>
    </xf>
    <xf numFmtId="4" fontId="53" fillId="2" borderId="19" xfId="2" applyNumberFormat="1" applyFont="1" applyFill="1" applyBorder="1" applyAlignment="1">
      <alignment horizontal="center" vertical="center"/>
    </xf>
    <xf numFmtId="4" fontId="20" fillId="0" borderId="14" xfId="0" applyNumberFormat="1" applyFont="1" applyFill="1" applyBorder="1" applyAlignment="1">
      <alignment horizontal="center" vertical="center"/>
    </xf>
    <xf numFmtId="9" fontId="20" fillId="0" borderId="13" xfId="0" applyNumberFormat="1" applyFont="1" applyBorder="1" applyAlignment="1">
      <alignment horizontal="center" vertical="center" wrapText="1"/>
    </xf>
    <xf numFmtId="9" fontId="20" fillId="0" borderId="39" xfId="0" applyNumberFormat="1" applyFont="1" applyBorder="1" applyAlignment="1">
      <alignment horizontal="center" vertical="center" wrapText="1"/>
    </xf>
    <xf numFmtId="0" fontId="58" fillId="0" borderId="0" xfId="2" applyFont="1" applyBorder="1" applyAlignment="1">
      <alignment vertical="center" wrapText="1"/>
    </xf>
    <xf numFmtId="0" fontId="1" fillId="0" borderId="0" xfId="2" applyFont="1" applyBorder="1"/>
    <xf numFmtId="0" fontId="11" fillId="0" borderId="0" xfId="2" applyBorder="1"/>
    <xf numFmtId="0" fontId="61" fillId="0" borderId="3" xfId="2" applyFont="1" applyBorder="1" applyAlignment="1">
      <alignment horizontal="center" wrapText="1"/>
    </xf>
    <xf numFmtId="0" fontId="61" fillId="0" borderId="0" xfId="2" applyFont="1" applyBorder="1" applyAlignment="1">
      <alignment horizontal="center" wrapText="1"/>
    </xf>
    <xf numFmtId="0" fontId="1" fillId="0" borderId="6" xfId="2" applyFont="1" applyBorder="1"/>
    <xf numFmtId="4" fontId="20" fillId="0" borderId="50" xfId="0" applyNumberFormat="1" applyFont="1" applyFill="1" applyBorder="1" applyAlignment="1">
      <alignment horizontal="center" vertical="center"/>
    </xf>
    <xf numFmtId="4" fontId="20" fillId="0" borderId="1" xfId="0" applyNumberFormat="1" applyFont="1" applyFill="1" applyBorder="1" applyAlignment="1">
      <alignment horizontal="center" vertical="center"/>
    </xf>
    <xf numFmtId="4" fontId="20" fillId="0" borderId="21" xfId="0" applyNumberFormat="1" applyFont="1" applyFill="1" applyBorder="1" applyAlignment="1">
      <alignment horizontal="center" vertical="center"/>
    </xf>
    <xf numFmtId="9" fontId="20" fillId="0" borderId="54" xfId="0" applyNumberFormat="1" applyFont="1" applyBorder="1" applyAlignment="1">
      <alignment horizontal="center" vertical="center" wrapText="1"/>
    </xf>
    <xf numFmtId="9" fontId="20" fillId="0" borderId="53" xfId="0" applyNumberFormat="1" applyFont="1" applyBorder="1" applyAlignment="1">
      <alignment horizontal="center" vertical="center" wrapText="1"/>
    </xf>
    <xf numFmtId="0" fontId="51" fillId="0" borderId="40" xfId="0" applyFont="1" applyBorder="1" applyAlignment="1">
      <alignment horizontal="center" vertical="center" wrapText="1"/>
    </xf>
    <xf numFmtId="0" fontId="51" fillId="0" borderId="40" xfId="0" applyFont="1" applyBorder="1" applyAlignment="1">
      <alignment horizontal="left" vertical="top" wrapText="1"/>
    </xf>
    <xf numFmtId="0" fontId="53" fillId="2" borderId="22" xfId="2" applyFont="1" applyFill="1" applyBorder="1" applyAlignment="1">
      <alignment horizontal="center" vertical="center"/>
    </xf>
    <xf numFmtId="0" fontId="56" fillId="2" borderId="0" xfId="0" applyFont="1" applyFill="1" applyAlignment="1">
      <alignment horizontal="right"/>
    </xf>
    <xf numFmtId="0" fontId="2" fillId="0" borderId="18" xfId="0" applyFont="1" applyFill="1" applyBorder="1" applyAlignment="1">
      <alignment horizontal="left"/>
    </xf>
    <xf numFmtId="0" fontId="2" fillId="0" borderId="19" xfId="0" applyFont="1" applyFill="1" applyBorder="1" applyAlignment="1">
      <alignment horizontal="left"/>
    </xf>
    <xf numFmtId="0" fontId="2" fillId="0" borderId="22" xfId="0" applyFont="1" applyFill="1" applyBorder="1" applyAlignment="1">
      <alignment horizontal="left"/>
    </xf>
    <xf numFmtId="164" fontId="17" fillId="0" borderId="23" xfId="0" applyNumberFormat="1" applyFont="1" applyFill="1" applyBorder="1" applyAlignment="1">
      <alignment horizontal="right"/>
    </xf>
    <xf numFmtId="0" fontId="21" fillId="0" borderId="20" xfId="0" applyFont="1" applyFill="1" applyBorder="1"/>
    <xf numFmtId="164" fontId="17" fillId="0" borderId="23" xfId="0" applyNumberFormat="1" applyFont="1" applyFill="1" applyBorder="1"/>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zoomScale="80" zoomScaleNormal="100" zoomScalePageLayoutView="80" workbookViewId="0">
      <selection activeCell="J6" sqref="J6:N6"/>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4.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4.42578125" style="1" customWidth="1"/>
    <col min="14" max="14" width="19" style="1" customWidth="1"/>
    <col min="15" max="16384" width="11.42578125" style="1"/>
  </cols>
  <sheetData>
    <row r="1" spans="1:15" ht="18" x14ac:dyDescent="0.25">
      <c r="A1" s="121" t="s">
        <v>131</v>
      </c>
      <c r="B1" s="121"/>
      <c r="C1" s="121"/>
      <c r="D1" s="121"/>
      <c r="E1" s="121"/>
      <c r="F1" s="121"/>
      <c r="G1" s="121"/>
      <c r="H1" s="121" t="s">
        <v>132</v>
      </c>
      <c r="I1" s="121"/>
      <c r="J1" s="121"/>
      <c r="K1" s="121"/>
      <c r="L1" s="121"/>
      <c r="M1" s="121"/>
      <c r="N1" s="121"/>
    </row>
    <row r="2" spans="1:15" x14ac:dyDescent="0.2">
      <c r="A2" s="11" t="s">
        <v>0</v>
      </c>
      <c r="B2" s="9"/>
      <c r="C2" s="9"/>
      <c r="D2" s="9"/>
      <c r="E2" s="9"/>
      <c r="F2" s="9"/>
      <c r="G2" s="9"/>
      <c r="H2" s="9" t="s">
        <v>13</v>
      </c>
      <c r="I2" s="12"/>
      <c r="J2" s="12"/>
      <c r="K2" s="12"/>
      <c r="L2" s="12"/>
      <c r="M2" s="12"/>
      <c r="N2" s="12"/>
    </row>
    <row r="3" spans="1:15" ht="5.25" customHeight="1" x14ac:dyDescent="0.2">
      <c r="A3" s="11"/>
      <c r="B3" s="9"/>
      <c r="C3" s="9"/>
      <c r="D3" s="9"/>
      <c r="E3" s="9"/>
      <c r="F3" s="9"/>
      <c r="G3" s="9"/>
      <c r="H3" s="9"/>
      <c r="I3" s="12"/>
      <c r="J3" s="12"/>
      <c r="K3" s="12"/>
      <c r="L3" s="12"/>
      <c r="M3" s="12"/>
      <c r="N3" s="12"/>
    </row>
    <row r="4" spans="1:15" ht="77.25" customHeight="1" thickBot="1" x14ac:dyDescent="0.25">
      <c r="A4" s="63" t="s">
        <v>53</v>
      </c>
      <c r="B4" s="64"/>
      <c r="C4" s="64"/>
      <c r="D4" s="64"/>
      <c r="E4" s="64"/>
      <c r="F4" s="64"/>
      <c r="G4" s="9"/>
      <c r="H4" s="63" t="s">
        <v>56</v>
      </c>
      <c r="I4" s="64"/>
      <c r="J4" s="64"/>
      <c r="K4" s="64"/>
      <c r="L4" s="64"/>
      <c r="M4" s="64"/>
      <c r="N4" s="9"/>
    </row>
    <row r="5" spans="1:15" ht="15.75" thickBot="1" x14ac:dyDescent="0.3">
      <c r="A5" s="118" t="s">
        <v>71</v>
      </c>
      <c r="B5" s="119"/>
      <c r="C5" s="227">
        <v>83478006</v>
      </c>
      <c r="D5" s="228"/>
      <c r="E5" s="228"/>
      <c r="F5" s="228"/>
      <c r="G5" s="229"/>
      <c r="H5" s="83" t="s">
        <v>57</v>
      </c>
      <c r="I5" s="84"/>
      <c r="J5" s="85">
        <f>C5</f>
        <v>83478006</v>
      </c>
      <c r="K5" s="86"/>
      <c r="L5" s="86"/>
      <c r="M5" s="86"/>
      <c r="N5" s="87"/>
    </row>
    <row r="6" spans="1:15" ht="15.75" thickBot="1" x14ac:dyDescent="0.25">
      <c r="A6" s="88" t="s">
        <v>1</v>
      </c>
      <c r="B6" s="89"/>
      <c r="C6" s="230" t="s">
        <v>174</v>
      </c>
      <c r="D6" s="231"/>
      <c r="E6" s="231"/>
      <c r="F6" s="231"/>
      <c r="G6" s="232"/>
      <c r="H6" s="88" t="s">
        <v>58</v>
      </c>
      <c r="I6" s="89"/>
      <c r="J6" s="230" t="s">
        <v>173</v>
      </c>
      <c r="K6" s="231"/>
      <c r="L6" s="231"/>
      <c r="M6" s="231"/>
      <c r="N6" s="232"/>
    </row>
    <row r="7" spans="1:15" ht="13.5" thickBot="1" x14ac:dyDescent="0.25">
      <c r="A7" s="70" t="s">
        <v>92</v>
      </c>
      <c r="B7" s="71"/>
      <c r="C7" s="71"/>
      <c r="D7" s="71"/>
      <c r="E7" s="71"/>
      <c r="F7" s="71"/>
      <c r="G7" s="72"/>
      <c r="H7" s="70" t="s">
        <v>91</v>
      </c>
      <c r="I7" s="71"/>
      <c r="J7" s="71"/>
      <c r="K7" s="71"/>
      <c r="L7" s="71"/>
      <c r="M7" s="71"/>
      <c r="N7" s="72"/>
    </row>
    <row r="8" spans="1:15" ht="7.5" customHeight="1" thickBot="1" x14ac:dyDescent="0.25">
      <c r="A8" s="13"/>
      <c r="B8" s="13"/>
      <c r="C8" s="13"/>
      <c r="D8" s="13"/>
      <c r="E8" s="13"/>
      <c r="F8" s="13"/>
      <c r="G8" s="13"/>
      <c r="H8" s="13"/>
      <c r="I8" s="13"/>
      <c r="J8" s="13"/>
      <c r="K8" s="13"/>
      <c r="L8" s="13"/>
      <c r="M8" s="13"/>
      <c r="N8" s="13"/>
    </row>
    <row r="9" spans="1:15" x14ac:dyDescent="0.2">
      <c r="A9" s="73" t="s">
        <v>60</v>
      </c>
      <c r="B9" s="74"/>
      <c r="C9" s="74"/>
      <c r="D9" s="74"/>
      <c r="E9" s="74"/>
      <c r="F9" s="74"/>
      <c r="G9" s="75"/>
      <c r="H9" s="73" t="s">
        <v>61</v>
      </c>
      <c r="I9" s="74"/>
      <c r="J9" s="74"/>
      <c r="K9" s="74"/>
      <c r="L9" s="74"/>
      <c r="M9" s="74"/>
      <c r="N9" s="75"/>
    </row>
    <row r="10" spans="1:15" ht="15" x14ac:dyDescent="0.2">
      <c r="A10" s="76" t="s">
        <v>52</v>
      </c>
      <c r="B10" s="77"/>
      <c r="C10" s="77"/>
      <c r="D10" s="77"/>
      <c r="E10" s="10">
        <f>C5</f>
        <v>83478006</v>
      </c>
      <c r="F10" s="78" t="s">
        <v>51</v>
      </c>
      <c r="G10" s="79"/>
      <c r="H10" s="76" t="s">
        <v>59</v>
      </c>
      <c r="I10" s="77"/>
      <c r="J10" s="77"/>
      <c r="K10" s="77"/>
      <c r="L10" s="10">
        <f>J5</f>
        <v>83478006</v>
      </c>
      <c r="M10" s="78" t="s">
        <v>51</v>
      </c>
      <c r="N10" s="79"/>
    </row>
    <row r="11" spans="1:15" ht="28.35" customHeight="1" thickBot="1" x14ac:dyDescent="0.25">
      <c r="A11" s="80" t="s">
        <v>119</v>
      </c>
      <c r="B11" s="81"/>
      <c r="C11" s="81"/>
      <c r="D11" s="81"/>
      <c r="E11" s="81"/>
      <c r="F11" s="81"/>
      <c r="G11" s="82"/>
      <c r="H11" s="80" t="s">
        <v>120</v>
      </c>
      <c r="I11" s="81"/>
      <c r="J11" s="81"/>
      <c r="K11" s="81"/>
      <c r="L11" s="81"/>
      <c r="M11" s="81"/>
      <c r="N11" s="82"/>
    </row>
    <row r="12" spans="1:15" ht="8.1" customHeight="1" thickBot="1" x14ac:dyDescent="0.25">
      <c r="A12" s="13"/>
      <c r="B12" s="13"/>
      <c r="C12" s="13"/>
      <c r="D12" s="13"/>
      <c r="E12" s="13"/>
      <c r="F12" s="13"/>
      <c r="G12" s="13"/>
      <c r="H12" s="13"/>
      <c r="I12" s="13"/>
      <c r="J12" s="13"/>
      <c r="K12" s="13"/>
      <c r="L12" s="13"/>
      <c r="M12" s="13"/>
      <c r="N12" s="13"/>
    </row>
    <row r="13" spans="1:15" ht="41.1" customHeight="1" thickBot="1" x14ac:dyDescent="0.25">
      <c r="A13" s="90" t="s">
        <v>77</v>
      </c>
      <c r="B13" s="91"/>
      <c r="C13" s="91"/>
      <c r="D13" s="91"/>
      <c r="E13" s="91"/>
      <c r="F13" s="91"/>
      <c r="G13" s="92"/>
      <c r="H13" s="90" t="s">
        <v>62</v>
      </c>
      <c r="I13" s="91"/>
      <c r="J13" s="91"/>
      <c r="K13" s="91"/>
      <c r="L13" s="91"/>
      <c r="M13" s="91"/>
      <c r="N13" s="92"/>
      <c r="O13" s="27"/>
    </row>
    <row r="14" spans="1:15" ht="8.1" customHeight="1" thickBot="1" x14ac:dyDescent="0.25">
      <c r="A14" s="12"/>
      <c r="B14" s="12"/>
      <c r="C14" s="12"/>
      <c r="D14" s="12"/>
      <c r="E14" s="12"/>
      <c r="F14" s="12"/>
      <c r="G14" s="12"/>
      <c r="H14" s="12"/>
      <c r="I14" s="12"/>
      <c r="J14" s="12"/>
      <c r="K14" s="12"/>
      <c r="L14" s="12"/>
      <c r="M14" s="12"/>
      <c r="N14" s="12"/>
    </row>
    <row r="15" spans="1:15" x14ac:dyDescent="0.2">
      <c r="A15" s="14" t="s">
        <v>2</v>
      </c>
      <c r="B15" s="15"/>
      <c r="C15" s="15"/>
      <c r="D15" s="15"/>
      <c r="E15" s="15"/>
      <c r="F15" s="15"/>
      <c r="G15" s="16"/>
      <c r="H15" s="14" t="s">
        <v>63</v>
      </c>
      <c r="I15" s="15"/>
      <c r="J15" s="15"/>
      <c r="K15" s="15"/>
      <c r="L15" s="15"/>
      <c r="M15" s="15"/>
      <c r="N15" s="16"/>
    </row>
    <row r="16" spans="1:15" x14ac:dyDescent="0.2">
      <c r="A16" s="120" t="s">
        <v>3</v>
      </c>
      <c r="B16" s="94"/>
      <c r="C16" s="94"/>
      <c r="D16" s="94"/>
      <c r="E16" s="94"/>
      <c r="F16" s="94"/>
      <c r="G16" s="95"/>
      <c r="H16" s="93" t="s">
        <v>64</v>
      </c>
      <c r="I16" s="94"/>
      <c r="J16" s="94"/>
      <c r="K16" s="94"/>
      <c r="L16" s="94"/>
      <c r="M16" s="94"/>
      <c r="N16" s="95"/>
    </row>
    <row r="17" spans="1:16" ht="15" x14ac:dyDescent="0.25">
      <c r="A17" s="65" t="s">
        <v>4</v>
      </c>
      <c r="B17" s="66"/>
      <c r="C17" s="66"/>
      <c r="D17" s="66"/>
      <c r="E17" s="67"/>
      <c r="F17" s="29" t="s">
        <v>5</v>
      </c>
      <c r="G17" s="17"/>
      <c r="H17" s="65" t="s">
        <v>14</v>
      </c>
      <c r="I17" s="66"/>
      <c r="J17" s="66"/>
      <c r="K17" s="66"/>
      <c r="L17" s="67"/>
      <c r="M17" s="29" t="s">
        <v>5</v>
      </c>
      <c r="N17" s="17"/>
    </row>
    <row r="18" spans="1:16" x14ac:dyDescent="0.2">
      <c r="A18" s="65" t="s">
        <v>6</v>
      </c>
      <c r="B18" s="67"/>
      <c r="C18" s="233" t="s">
        <v>7</v>
      </c>
      <c r="D18" s="68" t="s">
        <v>8</v>
      </c>
      <c r="E18" s="66"/>
      <c r="F18" s="66"/>
      <c r="G18" s="69"/>
      <c r="H18" s="65" t="s">
        <v>65</v>
      </c>
      <c r="I18" s="67"/>
      <c r="J18" s="22" t="str">
        <f>C18</f>
        <v>3</v>
      </c>
      <c r="K18" s="68" t="s">
        <v>67</v>
      </c>
      <c r="L18" s="66"/>
      <c r="M18" s="66"/>
      <c r="N18" s="69"/>
    </row>
    <row r="19" spans="1:16" ht="13.5" thickBot="1" x14ac:dyDescent="0.25">
      <c r="A19" s="96" t="s">
        <v>9</v>
      </c>
      <c r="B19" s="97"/>
      <c r="C19" s="97"/>
      <c r="D19" s="97"/>
      <c r="E19" s="97"/>
      <c r="F19" s="97"/>
      <c r="G19" s="98"/>
      <c r="H19" s="96" t="s">
        <v>66</v>
      </c>
      <c r="I19" s="97"/>
      <c r="J19" s="97"/>
      <c r="K19" s="97"/>
      <c r="L19" s="97"/>
      <c r="M19" s="97"/>
      <c r="N19" s="98"/>
    </row>
    <row r="20" spans="1:16" ht="7.5" customHeight="1" thickBot="1" x14ac:dyDescent="0.25">
      <c r="A20" s="13"/>
      <c r="B20" s="13"/>
      <c r="C20" s="13"/>
      <c r="D20" s="13"/>
      <c r="E20" s="13"/>
      <c r="F20" s="13"/>
      <c r="G20" s="13"/>
      <c r="H20" s="13"/>
      <c r="I20" s="13"/>
      <c r="J20" s="13"/>
      <c r="K20" s="13"/>
      <c r="L20" s="13"/>
      <c r="M20" s="13"/>
      <c r="N20" s="13"/>
    </row>
    <row r="21" spans="1:16" x14ac:dyDescent="0.2">
      <c r="A21" s="99" t="s">
        <v>78</v>
      </c>
      <c r="B21" s="100"/>
      <c r="C21" s="100"/>
      <c r="D21" s="100"/>
      <c r="E21" s="100"/>
      <c r="F21" s="100"/>
      <c r="G21" s="101"/>
      <c r="H21" s="99" t="s">
        <v>141</v>
      </c>
      <c r="I21" s="100"/>
      <c r="J21" s="100"/>
      <c r="K21" s="100"/>
      <c r="L21" s="100"/>
      <c r="M21" s="100"/>
      <c r="N21" s="101"/>
    </row>
    <row r="22" spans="1:16" ht="13.5" thickBot="1" x14ac:dyDescent="0.25">
      <c r="A22" s="96" t="s">
        <v>10</v>
      </c>
      <c r="B22" s="97"/>
      <c r="C22" s="97"/>
      <c r="D22" s="234">
        <v>0.625</v>
      </c>
      <c r="E22" s="19" t="s">
        <v>11</v>
      </c>
      <c r="F22" s="235">
        <v>45632</v>
      </c>
      <c r="G22" s="20"/>
      <c r="H22" s="96" t="s">
        <v>133</v>
      </c>
      <c r="I22" s="97"/>
      <c r="J22" s="97"/>
      <c r="K22" s="24">
        <f>D22</f>
        <v>0.625</v>
      </c>
      <c r="L22" s="23" t="s">
        <v>68</v>
      </c>
      <c r="M22" s="33">
        <f>F22</f>
        <v>45632</v>
      </c>
      <c r="N22" s="20"/>
    </row>
    <row r="23" spans="1:16" ht="8.1" customHeight="1" thickBot="1" x14ac:dyDescent="0.25">
      <c r="A23" s="9"/>
      <c r="B23" s="9"/>
      <c r="C23" s="9"/>
      <c r="D23" s="9"/>
      <c r="E23" s="9"/>
      <c r="F23" s="9"/>
      <c r="G23" s="9"/>
      <c r="H23" s="9"/>
      <c r="I23" s="9"/>
      <c r="J23" s="9"/>
      <c r="K23" s="9"/>
      <c r="L23" s="9"/>
      <c r="M23" s="9"/>
      <c r="N23" s="9"/>
    </row>
    <row r="24" spans="1:16" ht="39" customHeight="1" thickBot="1" x14ac:dyDescent="0.25">
      <c r="A24" s="102" t="s">
        <v>139</v>
      </c>
      <c r="B24" s="103"/>
      <c r="C24" s="103"/>
      <c r="D24" s="103"/>
      <c r="E24" s="103"/>
      <c r="F24" s="103"/>
      <c r="G24" s="104"/>
      <c r="H24" s="102" t="s">
        <v>137</v>
      </c>
      <c r="I24" s="103"/>
      <c r="J24" s="103"/>
      <c r="K24" s="103"/>
      <c r="L24" s="103"/>
      <c r="M24" s="103"/>
      <c r="N24" s="104"/>
      <c r="O24" s="27"/>
    </row>
    <row r="25" spans="1:16" ht="14.25" customHeight="1" thickBot="1" x14ac:dyDescent="0.25">
      <c r="A25" s="9"/>
      <c r="B25" s="9"/>
      <c r="C25" s="9"/>
      <c r="D25" s="9"/>
      <c r="E25" s="9"/>
      <c r="F25" s="9"/>
      <c r="G25" s="9"/>
      <c r="H25" s="9"/>
      <c r="I25" s="9"/>
      <c r="J25" s="9"/>
      <c r="K25" s="9"/>
      <c r="L25" s="9"/>
      <c r="M25" s="9"/>
      <c r="N25" s="9"/>
    </row>
    <row r="26" spans="1:16" s="243" customFormat="1" ht="15.75" thickBot="1" x14ac:dyDescent="0.3">
      <c r="A26" s="277" t="s">
        <v>89</v>
      </c>
      <c r="B26" s="278"/>
      <c r="C26" s="278"/>
      <c r="D26" s="278"/>
      <c r="E26" s="279"/>
      <c r="F26" s="280">
        <f>F22+10</f>
        <v>45642</v>
      </c>
      <c r="G26" s="281"/>
      <c r="H26" s="277" t="s">
        <v>90</v>
      </c>
      <c r="I26" s="278"/>
      <c r="J26" s="278"/>
      <c r="K26" s="278"/>
      <c r="L26" s="279"/>
      <c r="M26" s="282">
        <f>F26</f>
        <v>45642</v>
      </c>
      <c r="N26" s="281"/>
    </row>
    <row r="27" spans="1:16" s="243" customFormat="1" ht="15.75" thickBot="1" x14ac:dyDescent="0.3">
      <c r="A27" s="277" t="s">
        <v>93</v>
      </c>
      <c r="B27" s="278"/>
      <c r="C27" s="278"/>
      <c r="D27" s="278"/>
      <c r="E27" s="278"/>
      <c r="F27" s="280" t="s">
        <v>94</v>
      </c>
      <c r="G27" s="281"/>
      <c r="H27" s="277" t="s">
        <v>134</v>
      </c>
      <c r="I27" s="278"/>
      <c r="J27" s="278"/>
      <c r="K27" s="278"/>
      <c r="L27" s="278"/>
      <c r="M27" s="280" t="str">
        <f>F27</f>
        <v>30% / 70%</v>
      </c>
      <c r="N27" s="281"/>
    </row>
    <row r="28" spans="1:16" ht="14.45" customHeight="1" x14ac:dyDescent="0.2">
      <c r="A28" s="112" t="s">
        <v>95</v>
      </c>
      <c r="B28" s="113"/>
      <c r="C28" s="113"/>
      <c r="D28" s="113"/>
      <c r="E28" s="113"/>
      <c r="F28" s="113"/>
      <c r="G28" s="114"/>
      <c r="H28" s="106" t="s">
        <v>135</v>
      </c>
      <c r="I28" s="107"/>
      <c r="J28" s="107"/>
      <c r="K28" s="107"/>
      <c r="L28" s="107"/>
      <c r="M28" s="107"/>
      <c r="N28" s="108"/>
    </row>
    <row r="29" spans="1:16" ht="15" customHeight="1" thickBot="1" x14ac:dyDescent="0.25">
      <c r="A29" s="115"/>
      <c r="B29" s="116"/>
      <c r="C29" s="116"/>
      <c r="D29" s="116"/>
      <c r="E29" s="116"/>
      <c r="F29" s="116"/>
      <c r="G29" s="117"/>
      <c r="H29" s="109"/>
      <c r="I29" s="110"/>
      <c r="J29" s="110"/>
      <c r="K29" s="110"/>
      <c r="L29" s="110"/>
      <c r="M29" s="110"/>
      <c r="N29" s="111"/>
    </row>
    <row r="30" spans="1:16" ht="38.85" customHeight="1" x14ac:dyDescent="0.2">
      <c r="A30" s="105" t="s">
        <v>87</v>
      </c>
      <c r="B30" s="105"/>
      <c r="C30" s="105"/>
      <c r="D30" s="105"/>
      <c r="E30" s="105"/>
      <c r="F30" s="105"/>
      <c r="G30" s="105"/>
      <c r="H30" s="105" t="s">
        <v>88</v>
      </c>
      <c r="I30" s="105"/>
      <c r="J30" s="105"/>
      <c r="K30" s="105"/>
      <c r="L30" s="105"/>
      <c r="M30" s="105"/>
      <c r="N30" s="105"/>
    </row>
    <row r="31" spans="1:16" ht="13.35" customHeight="1" thickBot="1" x14ac:dyDescent="0.25">
      <c r="A31" s="66" t="s">
        <v>136</v>
      </c>
      <c r="B31" s="66"/>
      <c r="C31" s="66"/>
      <c r="D31" s="66"/>
      <c r="E31" s="66"/>
      <c r="F31" s="66"/>
      <c r="G31" s="66"/>
      <c r="H31" s="66" t="s">
        <v>15</v>
      </c>
      <c r="I31" s="66"/>
      <c r="J31" s="66"/>
      <c r="K31" s="66"/>
      <c r="L31" s="66"/>
      <c r="M31" s="66"/>
      <c r="N31" s="66"/>
    </row>
    <row r="32" spans="1:16" s="6" customFormat="1" ht="9" customHeight="1" thickBot="1" x14ac:dyDescent="0.25">
      <c r="A32" s="122"/>
      <c r="B32" s="122"/>
      <c r="C32" s="122"/>
      <c r="D32" s="122"/>
      <c r="E32" s="122"/>
      <c r="F32" s="122"/>
      <c r="G32" s="122"/>
      <c r="H32" s="122"/>
      <c r="I32" s="122"/>
      <c r="J32" s="122"/>
      <c r="K32" s="122"/>
      <c r="L32" s="122"/>
      <c r="M32" s="122"/>
      <c r="N32" s="122"/>
      <c r="O32" s="123"/>
      <c r="P32" s="123"/>
    </row>
    <row r="33" spans="1:16" s="6" customFormat="1" ht="15.75" customHeight="1" thickBot="1" x14ac:dyDescent="0.25">
      <c r="A33" s="34" t="s">
        <v>75</v>
      </c>
      <c r="B33" s="35"/>
      <c r="C33" s="35"/>
      <c r="D33" s="35"/>
      <c r="E33" s="35"/>
      <c r="F33" s="35"/>
      <c r="G33" s="36"/>
      <c r="H33" s="37" t="s">
        <v>76</v>
      </c>
      <c r="I33" s="35"/>
      <c r="J33" s="35"/>
      <c r="K33" s="35"/>
      <c r="L33" s="35"/>
      <c r="M33" s="35"/>
      <c r="N33" s="36"/>
      <c r="O33" s="123"/>
      <c r="P33" s="123"/>
    </row>
    <row r="34" spans="1:16" ht="14.25" customHeight="1" x14ac:dyDescent="0.25">
      <c r="A34" s="9"/>
      <c r="B34" s="9"/>
      <c r="C34" s="9"/>
      <c r="D34" s="9"/>
      <c r="E34" s="18"/>
      <c r="F34" s="9"/>
      <c r="G34" s="9"/>
      <c r="H34" s="9"/>
      <c r="I34" s="9"/>
      <c r="J34" s="9"/>
      <c r="K34" s="9"/>
      <c r="L34" s="18"/>
      <c r="M34" s="9"/>
      <c r="N34" s="9"/>
    </row>
    <row r="35" spans="1:16" ht="13.35" customHeight="1" x14ac:dyDescent="0.2">
      <c r="A35" s="21" t="s">
        <v>12</v>
      </c>
      <c r="B35" s="9"/>
      <c r="C35" s="9"/>
      <c r="D35" s="9"/>
      <c r="E35" s="9"/>
      <c r="F35" s="9"/>
      <c r="G35" s="9"/>
      <c r="H35" s="21" t="s">
        <v>16</v>
      </c>
      <c r="I35" s="9"/>
      <c r="J35" s="9"/>
      <c r="K35" s="9"/>
      <c r="L35" s="9"/>
      <c r="M35" s="9"/>
      <c r="N35" s="9"/>
    </row>
    <row r="36" spans="1:16" ht="11.85" customHeight="1" x14ac:dyDescent="0.2">
      <c r="A36" s="21" t="s">
        <v>140</v>
      </c>
      <c r="B36" s="9"/>
      <c r="C36" s="9"/>
      <c r="D36" s="9"/>
      <c r="E36" s="9"/>
      <c r="F36" s="9"/>
      <c r="G36" s="9"/>
      <c r="H36" s="21" t="s">
        <v>138</v>
      </c>
      <c r="I36" s="9"/>
      <c r="J36" s="9"/>
      <c r="K36" s="9"/>
      <c r="L36" s="9"/>
      <c r="M36" s="9"/>
      <c r="N36" s="9"/>
    </row>
    <row r="37" spans="1:16" ht="15.75" customHeight="1" x14ac:dyDescent="0.2">
      <c r="A37" s="6"/>
      <c r="B37" s="6"/>
      <c r="C37" s="6"/>
      <c r="D37" s="6"/>
      <c r="E37" s="6"/>
      <c r="F37" s="6"/>
      <c r="G37" s="6"/>
    </row>
    <row r="45" spans="1:16" ht="6.75" customHeight="1" x14ac:dyDescent="0.2"/>
    <row r="51" ht="26.25" customHeight="1" x14ac:dyDescent="0.2"/>
    <row r="54" ht="42.75" customHeight="1" x14ac:dyDescent="0.2"/>
    <row r="55" ht="17.25" customHeight="1" x14ac:dyDescent="0.2"/>
  </sheetData>
  <mergeCells count="53">
    <mergeCell ref="A1:G1"/>
    <mergeCell ref="H1:N1"/>
    <mergeCell ref="A32:G32"/>
    <mergeCell ref="H32:N32"/>
    <mergeCell ref="O32:P33"/>
    <mergeCell ref="A13:G13"/>
    <mergeCell ref="A16:G16"/>
    <mergeCell ref="A19:G19"/>
    <mergeCell ref="A21:G21"/>
    <mergeCell ref="A22:C22"/>
    <mergeCell ref="A24:G24"/>
    <mergeCell ref="A26:E26"/>
    <mergeCell ref="A30:G30"/>
    <mergeCell ref="A31:G31"/>
    <mergeCell ref="A18:B18"/>
    <mergeCell ref="D18:G18"/>
    <mergeCell ref="A17:E17"/>
    <mergeCell ref="A27:E27"/>
    <mergeCell ref="A28:G29"/>
    <mergeCell ref="A11:G11"/>
    <mergeCell ref="A10:D10"/>
    <mergeCell ref="F10:G10"/>
    <mergeCell ref="A4:F4"/>
    <mergeCell ref="A6:B6"/>
    <mergeCell ref="C6:G6"/>
    <mergeCell ref="C5:G5"/>
    <mergeCell ref="A5:B5"/>
    <mergeCell ref="A7:G7"/>
    <mergeCell ref="A9:G9"/>
    <mergeCell ref="H19:N19"/>
    <mergeCell ref="H21:N21"/>
    <mergeCell ref="H22:J22"/>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5"/>
  <sheetViews>
    <sheetView zoomScale="80" zoomScaleNormal="80" workbookViewId="0">
      <selection activeCell="E26" sqref="E26:H26"/>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9" width="11.42578125" style="1"/>
    <col min="10" max="10" width="31.5703125" style="1" customWidth="1"/>
    <col min="11" max="16384" width="11.42578125" style="1"/>
  </cols>
  <sheetData>
    <row r="1" spans="1:10" ht="15.75" thickBot="1" x14ac:dyDescent="0.3">
      <c r="A1" s="153" t="s">
        <v>79</v>
      </c>
      <c r="B1" s="154"/>
      <c r="C1" s="154"/>
      <c r="D1" s="155"/>
      <c r="E1" s="153" t="s">
        <v>80</v>
      </c>
      <c r="F1" s="154"/>
      <c r="G1" s="154"/>
      <c r="H1" s="155"/>
    </row>
    <row r="2" spans="1:10" ht="40.5" customHeight="1" thickBot="1" x14ac:dyDescent="0.25">
      <c r="A2" s="146">
        <v>1</v>
      </c>
      <c r="B2" s="168" t="s">
        <v>69</v>
      </c>
      <c r="C2" s="166" t="s">
        <v>167</v>
      </c>
      <c r="D2" s="167"/>
      <c r="E2" s="146">
        <v>1</v>
      </c>
      <c r="F2" s="158" t="s">
        <v>70</v>
      </c>
      <c r="G2" s="150" t="s">
        <v>170</v>
      </c>
      <c r="H2" s="151"/>
      <c r="I2" s="27"/>
    </row>
    <row r="3" spans="1:10" ht="39.75" customHeight="1" thickBot="1" x14ac:dyDescent="0.25">
      <c r="A3" s="147"/>
      <c r="B3" s="169"/>
      <c r="C3" s="163" t="s">
        <v>168</v>
      </c>
      <c r="D3" s="165"/>
      <c r="E3" s="147"/>
      <c r="F3" s="159"/>
      <c r="G3" s="156" t="s">
        <v>171</v>
      </c>
      <c r="H3" s="151"/>
      <c r="I3" s="27"/>
    </row>
    <row r="4" spans="1:10" ht="66.75" customHeight="1" thickBot="1" x14ac:dyDescent="0.25">
      <c r="A4" s="157"/>
      <c r="B4" s="170"/>
      <c r="C4" s="171" t="s">
        <v>169</v>
      </c>
      <c r="D4" s="165"/>
      <c r="E4" s="157"/>
      <c r="F4" s="160"/>
      <c r="G4" s="161" t="s">
        <v>172</v>
      </c>
      <c r="H4" s="162"/>
      <c r="I4" s="27"/>
    </row>
    <row r="5" spans="1:10" ht="39" customHeight="1" x14ac:dyDescent="0.2">
      <c r="A5" s="146">
        <v>2</v>
      </c>
      <c r="B5" s="148" t="s">
        <v>158</v>
      </c>
      <c r="C5" s="149"/>
      <c r="D5" s="149"/>
      <c r="E5" s="146">
        <v>2</v>
      </c>
      <c r="F5" s="148" t="s">
        <v>159</v>
      </c>
      <c r="G5" s="149"/>
      <c r="H5" s="149"/>
      <c r="I5" s="145"/>
      <c r="J5" s="145"/>
    </row>
    <row r="6" spans="1:10" s="243" customFormat="1" ht="45" customHeight="1" x14ac:dyDescent="0.2">
      <c r="A6" s="147"/>
      <c r="B6" s="236" t="s">
        <v>143</v>
      </c>
      <c r="C6" s="237"/>
      <c r="D6" s="238"/>
      <c r="E6" s="147"/>
      <c r="F6" s="239" t="s">
        <v>142</v>
      </c>
      <c r="G6" s="240"/>
      <c r="H6" s="241"/>
      <c r="I6" s="242"/>
      <c r="J6" s="242"/>
    </row>
    <row r="7" spans="1:10" s="243" customFormat="1" ht="27" customHeight="1" thickBot="1" x14ac:dyDescent="0.25">
      <c r="A7" s="147"/>
      <c r="B7" s="236" t="s">
        <v>163</v>
      </c>
      <c r="C7" s="237"/>
      <c r="D7" s="238"/>
      <c r="E7" s="147"/>
      <c r="F7" s="236" t="s">
        <v>164</v>
      </c>
      <c r="G7" s="237"/>
      <c r="H7" s="238"/>
      <c r="I7" s="242"/>
      <c r="J7" s="242"/>
    </row>
    <row r="8" spans="1:10" ht="43.35" customHeight="1" thickBot="1" x14ac:dyDescent="0.25">
      <c r="A8" s="25">
        <v>3</v>
      </c>
      <c r="B8" s="163" t="s">
        <v>145</v>
      </c>
      <c r="C8" s="164"/>
      <c r="D8" s="165"/>
      <c r="E8" s="25">
        <v>3</v>
      </c>
      <c r="F8" s="150" t="s">
        <v>144</v>
      </c>
      <c r="G8" s="151"/>
      <c r="H8" s="151"/>
    </row>
    <row r="9" spans="1:10" ht="17.100000000000001" customHeight="1" thickBot="1" x14ac:dyDescent="0.25">
      <c r="A9" s="137"/>
      <c r="B9" s="137"/>
      <c r="C9" s="137"/>
      <c r="D9" s="137"/>
      <c r="E9" s="152"/>
      <c r="F9" s="152"/>
      <c r="G9" s="152"/>
      <c r="H9" s="152"/>
    </row>
    <row r="10" spans="1:10" ht="15.75" thickBot="1" x14ac:dyDescent="0.3">
      <c r="A10" s="128" t="s">
        <v>40</v>
      </c>
      <c r="B10" s="129"/>
      <c r="C10" s="129"/>
      <c r="D10" s="130"/>
      <c r="E10" s="128" t="s">
        <v>160</v>
      </c>
      <c r="F10" s="129"/>
      <c r="G10" s="129"/>
      <c r="H10" s="138"/>
    </row>
    <row r="11" spans="1:10" ht="25.35" customHeight="1" x14ac:dyDescent="0.25">
      <c r="A11" s="134" t="s">
        <v>41</v>
      </c>
      <c r="B11" s="135"/>
      <c r="C11" s="135"/>
      <c r="D11" s="136"/>
      <c r="E11" s="142" t="s">
        <v>146</v>
      </c>
      <c r="F11" s="136"/>
      <c r="G11" s="136"/>
      <c r="H11" s="143"/>
      <c r="I11" s="26"/>
    </row>
    <row r="12" spans="1:10" ht="26.1" customHeight="1" x14ac:dyDescent="0.25">
      <c r="A12" s="131" t="s">
        <v>42</v>
      </c>
      <c r="B12" s="132"/>
      <c r="C12" s="132"/>
      <c r="D12" s="133"/>
      <c r="E12" s="139" t="s">
        <v>43</v>
      </c>
      <c r="F12" s="133"/>
      <c r="G12" s="133"/>
      <c r="H12" s="140"/>
      <c r="I12" s="26"/>
    </row>
    <row r="13" spans="1:10" ht="13.5" customHeight="1" x14ac:dyDescent="0.25">
      <c r="A13" s="131" t="s">
        <v>44</v>
      </c>
      <c r="B13" s="132"/>
      <c r="C13" s="132"/>
      <c r="D13" s="133"/>
      <c r="E13" s="141" t="s">
        <v>45</v>
      </c>
      <c r="F13" s="133"/>
      <c r="G13" s="133"/>
      <c r="H13" s="140"/>
      <c r="I13" s="26"/>
    </row>
    <row r="14" spans="1:10" ht="84.75" customHeight="1" x14ac:dyDescent="0.25">
      <c r="A14" s="185" t="s">
        <v>162</v>
      </c>
      <c r="B14" s="132"/>
      <c r="C14" s="132"/>
      <c r="D14" s="132"/>
      <c r="E14" s="139" t="s">
        <v>161</v>
      </c>
      <c r="F14" s="133"/>
      <c r="G14" s="133"/>
      <c r="H14" s="140"/>
      <c r="I14" s="28"/>
    </row>
    <row r="15" spans="1:10" ht="14.25" customHeight="1" x14ac:dyDescent="0.25">
      <c r="A15" s="190" t="s">
        <v>46</v>
      </c>
      <c r="B15" s="191"/>
      <c r="C15" s="191"/>
      <c r="D15" s="191"/>
      <c r="E15" s="190" t="s">
        <v>46</v>
      </c>
      <c r="F15" s="133"/>
      <c r="G15" s="133"/>
      <c r="H15" s="140"/>
      <c r="I15" s="26"/>
    </row>
    <row r="16" spans="1:10" ht="27" customHeight="1" x14ac:dyDescent="0.25">
      <c r="A16" s="131" t="s">
        <v>47</v>
      </c>
      <c r="B16" s="132"/>
      <c r="C16" s="132"/>
      <c r="D16" s="133"/>
      <c r="E16" s="139" t="s">
        <v>48</v>
      </c>
      <c r="F16" s="133"/>
      <c r="G16" s="133"/>
      <c r="H16" s="140"/>
      <c r="I16" s="27"/>
    </row>
    <row r="17" spans="1:9" ht="13.35" customHeight="1" x14ac:dyDescent="0.25">
      <c r="A17" s="131" t="s">
        <v>49</v>
      </c>
      <c r="B17" s="132"/>
      <c r="C17" s="132"/>
      <c r="D17" s="133"/>
      <c r="E17" s="139" t="s">
        <v>50</v>
      </c>
      <c r="F17" s="133"/>
      <c r="G17" s="133"/>
      <c r="H17" s="140"/>
      <c r="I17" s="26"/>
    </row>
    <row r="18" spans="1:9" ht="27.6" customHeight="1" x14ac:dyDescent="0.25">
      <c r="A18" s="131" t="s">
        <v>81</v>
      </c>
      <c r="B18" s="132"/>
      <c r="C18" s="132"/>
      <c r="D18" s="133"/>
      <c r="E18" s="139" t="s">
        <v>147</v>
      </c>
      <c r="F18" s="133"/>
      <c r="G18" s="133"/>
      <c r="H18" s="140"/>
      <c r="I18" s="26"/>
    </row>
    <row r="19" spans="1:9" ht="25.5" customHeight="1" x14ac:dyDescent="0.25">
      <c r="A19" s="185" t="s">
        <v>122</v>
      </c>
      <c r="B19" s="132"/>
      <c r="C19" s="132"/>
      <c r="D19" s="133"/>
      <c r="E19" s="139" t="s">
        <v>121</v>
      </c>
      <c r="F19" s="133"/>
      <c r="G19" s="133"/>
      <c r="H19" s="140"/>
      <c r="I19" s="26"/>
    </row>
    <row r="20" spans="1:9" ht="98.25" customHeight="1" x14ac:dyDescent="0.25">
      <c r="A20" s="185" t="s">
        <v>54</v>
      </c>
      <c r="B20" s="132"/>
      <c r="C20" s="132"/>
      <c r="D20" s="133"/>
      <c r="E20" s="139" t="s">
        <v>55</v>
      </c>
      <c r="F20" s="133"/>
      <c r="G20" s="133"/>
      <c r="H20" s="140"/>
      <c r="I20" s="26"/>
    </row>
    <row r="21" spans="1:9" ht="24" customHeight="1" x14ac:dyDescent="0.2">
      <c r="A21" s="139" t="s">
        <v>72</v>
      </c>
      <c r="B21" s="144"/>
      <c r="C21" s="144"/>
      <c r="D21" s="144"/>
      <c r="E21" s="139" t="s">
        <v>73</v>
      </c>
      <c r="F21" s="144"/>
      <c r="G21" s="144"/>
      <c r="H21" s="177"/>
      <c r="I21" s="26"/>
    </row>
    <row r="22" spans="1:9" ht="28.35" customHeight="1" x14ac:dyDescent="0.2">
      <c r="A22" s="139" t="s">
        <v>85</v>
      </c>
      <c r="B22" s="144"/>
      <c r="C22" s="144"/>
      <c r="D22" s="144"/>
      <c r="E22" s="139" t="s">
        <v>86</v>
      </c>
      <c r="F22" s="144"/>
      <c r="G22" s="144"/>
      <c r="H22" s="177"/>
      <c r="I22" s="26"/>
    </row>
    <row r="23" spans="1:9" x14ac:dyDescent="0.2">
      <c r="A23" s="175" t="s">
        <v>74</v>
      </c>
      <c r="B23" s="176"/>
      <c r="C23" s="176"/>
      <c r="D23" s="176"/>
      <c r="E23" s="175" t="s">
        <v>148</v>
      </c>
      <c r="F23" s="176"/>
      <c r="G23" s="176"/>
      <c r="H23" s="178"/>
      <c r="I23" s="26"/>
    </row>
    <row r="24" spans="1:9" ht="25.5" customHeight="1" x14ac:dyDescent="0.2">
      <c r="A24" s="124" t="s">
        <v>110</v>
      </c>
      <c r="B24" s="125"/>
      <c r="C24" s="125"/>
      <c r="D24" s="126"/>
      <c r="E24" s="124" t="s">
        <v>149</v>
      </c>
      <c r="F24" s="125"/>
      <c r="G24" s="125"/>
      <c r="H24" s="127"/>
      <c r="I24" s="26"/>
    </row>
    <row r="25" spans="1:9" ht="27" customHeight="1" x14ac:dyDescent="0.2">
      <c r="A25" s="139" t="s">
        <v>112</v>
      </c>
      <c r="B25" s="144"/>
      <c r="C25" s="144"/>
      <c r="D25" s="144"/>
      <c r="E25" s="139" t="s">
        <v>150</v>
      </c>
      <c r="F25" s="144"/>
      <c r="G25" s="144"/>
      <c r="H25" s="177"/>
      <c r="I25" s="26"/>
    </row>
    <row r="26" spans="1:9" ht="27" customHeight="1" x14ac:dyDescent="0.2">
      <c r="A26" s="124" t="s">
        <v>111</v>
      </c>
      <c r="B26" s="125"/>
      <c r="C26" s="125"/>
      <c r="D26" s="126"/>
      <c r="E26" s="124" t="s">
        <v>151</v>
      </c>
      <c r="F26" s="125"/>
      <c r="G26" s="125"/>
      <c r="H26" s="127"/>
      <c r="I26" s="26"/>
    </row>
    <row r="27" spans="1:9" ht="40.5" customHeight="1" thickBot="1" x14ac:dyDescent="0.25">
      <c r="A27" s="186" t="s">
        <v>129</v>
      </c>
      <c r="B27" s="187"/>
      <c r="C27" s="187"/>
      <c r="D27" s="188"/>
      <c r="E27" s="186" t="s">
        <v>130</v>
      </c>
      <c r="F27" s="187"/>
      <c r="G27" s="187"/>
      <c r="H27" s="189"/>
    </row>
    <row r="28" spans="1:9" ht="17.25" customHeight="1" thickBot="1" x14ac:dyDescent="0.25">
      <c r="A28" s="9"/>
      <c r="B28" s="9"/>
      <c r="C28" s="9"/>
      <c r="D28" s="9"/>
      <c r="E28" s="9"/>
      <c r="F28" s="9"/>
      <c r="G28" s="9"/>
      <c r="H28" s="9"/>
    </row>
    <row r="29" spans="1:9" ht="15.75" thickBot="1" x14ac:dyDescent="0.3">
      <c r="A29" s="153" t="s">
        <v>82</v>
      </c>
      <c r="B29" s="154"/>
      <c r="C29" s="154"/>
      <c r="D29" s="155"/>
      <c r="E29" s="153" t="s">
        <v>83</v>
      </c>
      <c r="F29" s="154"/>
      <c r="G29" s="154"/>
      <c r="H29" s="155"/>
    </row>
    <row r="30" spans="1:9" ht="37.5" customHeight="1" thickBot="1" x14ac:dyDescent="0.25">
      <c r="A30" s="163" t="s">
        <v>113</v>
      </c>
      <c r="B30" s="164"/>
      <c r="C30" s="164"/>
      <c r="D30" s="165"/>
      <c r="E30" s="181" t="s">
        <v>116</v>
      </c>
      <c r="F30" s="182"/>
      <c r="G30" s="182"/>
      <c r="H30" s="162"/>
    </row>
    <row r="31" spans="1:9" ht="114" customHeight="1" thickBot="1" x14ac:dyDescent="0.25">
      <c r="A31" s="163" t="s">
        <v>114</v>
      </c>
      <c r="B31" s="164"/>
      <c r="C31" s="164"/>
      <c r="D31" s="165"/>
      <c r="E31" s="181" t="s">
        <v>117</v>
      </c>
      <c r="F31" s="182"/>
      <c r="G31" s="182"/>
      <c r="H31" s="162"/>
    </row>
    <row r="32" spans="1:9" ht="117" customHeight="1" thickBot="1" x14ac:dyDescent="0.25">
      <c r="A32" s="171" t="s">
        <v>115</v>
      </c>
      <c r="B32" s="179"/>
      <c r="C32" s="179"/>
      <c r="D32" s="180"/>
      <c r="E32" s="161" t="s">
        <v>118</v>
      </c>
      <c r="F32" s="183"/>
      <c r="G32" s="183"/>
      <c r="H32" s="184"/>
    </row>
    <row r="33" spans="1:8" ht="39.75" customHeight="1" thickBot="1" x14ac:dyDescent="0.25">
      <c r="A33" s="172" t="s">
        <v>84</v>
      </c>
      <c r="B33" s="173"/>
      <c r="C33" s="173"/>
      <c r="D33" s="174"/>
      <c r="E33" s="172" t="s">
        <v>152</v>
      </c>
      <c r="F33" s="173"/>
      <c r="G33" s="173"/>
      <c r="H33" s="174"/>
    </row>
    <row r="34" spans="1:8" s="6" customFormat="1" ht="39" customHeight="1" x14ac:dyDescent="0.2">
      <c r="A34" s="30"/>
      <c r="B34" s="31"/>
      <c r="C34" s="31"/>
      <c r="D34" s="31"/>
      <c r="E34" s="32"/>
      <c r="F34" s="32"/>
      <c r="G34" s="32"/>
      <c r="H34" s="32"/>
    </row>
    <row r="35" spans="1:8" ht="17.25" customHeight="1" x14ac:dyDescent="0.2"/>
  </sheetData>
  <mergeCells count="71">
    <mergeCell ref="A27:D27"/>
    <mergeCell ref="E27:H27"/>
    <mergeCell ref="A24:D24"/>
    <mergeCell ref="E24:H24"/>
    <mergeCell ref="A15:D15"/>
    <mergeCell ref="E15:H15"/>
    <mergeCell ref="A20:D20"/>
    <mergeCell ref="E20:H20"/>
    <mergeCell ref="A19:D19"/>
    <mergeCell ref="E19:H19"/>
    <mergeCell ref="E25:H25"/>
    <mergeCell ref="A14:D14"/>
    <mergeCell ref="E14:H14"/>
    <mergeCell ref="E16:H16"/>
    <mergeCell ref="A18:D18"/>
    <mergeCell ref="E18:H18"/>
    <mergeCell ref="A16:D16"/>
    <mergeCell ref="A33:D33"/>
    <mergeCell ref="E33:H33"/>
    <mergeCell ref="A23:D23"/>
    <mergeCell ref="A22:D22"/>
    <mergeCell ref="E21:H21"/>
    <mergeCell ref="E22:H22"/>
    <mergeCell ref="E23:H23"/>
    <mergeCell ref="A21:D21"/>
    <mergeCell ref="A29:D29"/>
    <mergeCell ref="E29:H29"/>
    <mergeCell ref="A30:D30"/>
    <mergeCell ref="A31:D31"/>
    <mergeCell ref="A32:D32"/>
    <mergeCell ref="E30:H30"/>
    <mergeCell ref="E31:H31"/>
    <mergeCell ref="E32:H32"/>
    <mergeCell ref="A1:D1"/>
    <mergeCell ref="B8:D8"/>
    <mergeCell ref="B6:D6"/>
    <mergeCell ref="C2:D2"/>
    <mergeCell ref="B7:D7"/>
    <mergeCell ref="C3:D3"/>
    <mergeCell ref="A2:A4"/>
    <mergeCell ref="B2:B4"/>
    <mergeCell ref="C4:D4"/>
    <mergeCell ref="A5:A7"/>
    <mergeCell ref="B5:D5"/>
    <mergeCell ref="E1:H1"/>
    <mergeCell ref="G2:H2"/>
    <mergeCell ref="G3:H3"/>
    <mergeCell ref="E2:E4"/>
    <mergeCell ref="F2:F4"/>
    <mergeCell ref="G4:H4"/>
    <mergeCell ref="E12:H12"/>
    <mergeCell ref="F7:H7"/>
    <mergeCell ref="I5:J5"/>
    <mergeCell ref="E5:E7"/>
    <mergeCell ref="F5:H5"/>
    <mergeCell ref="F6:H6"/>
    <mergeCell ref="F8:H8"/>
    <mergeCell ref="E9:H9"/>
    <mergeCell ref="A26:D26"/>
    <mergeCell ref="E26:H26"/>
    <mergeCell ref="A10:D10"/>
    <mergeCell ref="A12:D12"/>
    <mergeCell ref="A13:D13"/>
    <mergeCell ref="A11:D11"/>
    <mergeCell ref="A9:D9"/>
    <mergeCell ref="E10:H10"/>
    <mergeCell ref="A17:D17"/>
    <mergeCell ref="E17:H17"/>
    <mergeCell ref="E13:H13"/>
    <mergeCell ref="E11:H11"/>
    <mergeCell ref="A25:D25"/>
  </mergeCells>
  <hyperlinks>
    <hyperlink ref="E15" r:id="rId1" display="https://filetransfer.giz.de/Start?1" xr:uid="{C40268B1-9A04-4EA4-943E-2FF0A5D5209C}"/>
    <hyperlink ref="A15"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L34"/>
  <sheetViews>
    <sheetView showGridLines="0" view="pageLayout" zoomScale="70" zoomScaleNormal="85" zoomScalePageLayoutView="70" workbookViewId="0">
      <selection activeCell="B10" sqref="B10"/>
    </sheetView>
  </sheetViews>
  <sheetFormatPr defaultColWidth="11.42578125" defaultRowHeight="15.75" x14ac:dyDescent="0.25"/>
  <cols>
    <col min="1" max="1" width="14" style="41" customWidth="1"/>
    <col min="2" max="2" width="58" style="41" customWidth="1"/>
    <col min="3" max="3" width="49.7109375" style="41" customWidth="1"/>
    <col min="4" max="4" width="16.85546875" style="41" customWidth="1"/>
    <col min="5" max="5" width="17.5703125" style="41" customWidth="1"/>
    <col min="6" max="6" width="15.42578125" style="41" customWidth="1"/>
    <col min="7" max="7" width="22.5703125" style="41" customWidth="1"/>
    <col min="8" max="8" width="7.28515625" style="41" bestFit="1" customWidth="1"/>
    <col min="9" max="9" width="21.140625" style="41" customWidth="1"/>
    <col min="10" max="16384" width="11.42578125" style="41"/>
  </cols>
  <sheetData>
    <row r="1" spans="1:11" x14ac:dyDescent="0.25">
      <c r="H1" s="198" t="s">
        <v>17</v>
      </c>
      <c r="I1" s="198"/>
    </row>
    <row r="2" spans="1:11" ht="21" x14ac:dyDescent="0.35">
      <c r="A2" s="206" t="s">
        <v>153</v>
      </c>
      <c r="B2" s="207"/>
      <c r="C2" s="207"/>
      <c r="D2" s="207"/>
      <c r="E2" s="207"/>
      <c r="F2" s="43">
        <f>Запрошення!C5</f>
        <v>83478006</v>
      </c>
    </row>
    <row r="3" spans="1:11" ht="21" x14ac:dyDescent="0.35">
      <c r="A3" s="208"/>
      <c r="B3" s="209"/>
      <c r="C3" s="209"/>
      <c r="D3" s="209"/>
      <c r="E3" s="209"/>
      <c r="F3" s="9"/>
    </row>
    <row r="4" spans="1:11" s="39" customFormat="1" ht="15" customHeight="1" x14ac:dyDescent="0.25">
      <c r="A4" s="192" t="s">
        <v>154</v>
      </c>
      <c r="B4" s="193"/>
      <c r="C4" s="193"/>
      <c r="D4" s="193"/>
      <c r="E4" s="193"/>
      <c r="F4" s="193"/>
      <c r="G4" s="193"/>
      <c r="H4" s="193"/>
      <c r="I4" s="193"/>
    </row>
    <row r="5" spans="1:11" s="39" customFormat="1" ht="15" x14ac:dyDescent="0.25">
      <c r="A5" s="194"/>
      <c r="B5" s="195"/>
      <c r="C5" s="195"/>
      <c r="D5" s="195"/>
      <c r="E5" s="195"/>
      <c r="F5" s="195"/>
      <c r="G5" s="195"/>
      <c r="H5" s="195"/>
      <c r="I5" s="195"/>
    </row>
    <row r="6" spans="1:11" s="39" customFormat="1" ht="15" x14ac:dyDescent="0.25">
      <c r="A6" s="196"/>
      <c r="B6" s="197"/>
      <c r="C6" s="197"/>
      <c r="D6" s="197"/>
      <c r="E6" s="197"/>
      <c r="F6" s="197"/>
      <c r="G6" s="197"/>
      <c r="H6" s="197"/>
      <c r="I6" s="197"/>
    </row>
    <row r="7" spans="1:11" s="39" customFormat="1" ht="15" x14ac:dyDescent="0.25">
      <c r="A7" s="52"/>
      <c r="B7" s="52"/>
      <c r="C7" s="52"/>
      <c r="D7" s="52"/>
      <c r="E7" s="52"/>
      <c r="F7" s="52"/>
      <c r="G7" s="52"/>
      <c r="H7" s="52"/>
      <c r="I7" s="52"/>
    </row>
    <row r="8" spans="1:11" s="39" customFormat="1" x14ac:dyDescent="0.25">
      <c r="A8" s="52"/>
      <c r="B8" s="218" t="s">
        <v>156</v>
      </c>
      <c r="C8" s="218"/>
      <c r="D8" s="218"/>
      <c r="E8" s="218"/>
      <c r="F8" s="218"/>
      <c r="G8" s="218"/>
      <c r="H8" s="218"/>
      <c r="I8" s="218"/>
    </row>
    <row r="9" spans="1:11" s="39" customFormat="1" ht="15" x14ac:dyDescent="0.25">
      <c r="A9" s="52"/>
      <c r="B9" s="52"/>
      <c r="C9" s="52"/>
      <c r="D9" s="52"/>
      <c r="E9" s="52"/>
      <c r="F9" s="52"/>
      <c r="G9" s="52"/>
      <c r="H9" s="52"/>
      <c r="I9" s="52"/>
    </row>
    <row r="10" spans="1:11" s="40" customFormat="1" ht="30" x14ac:dyDescent="0.25">
      <c r="A10" s="55" t="s">
        <v>155</v>
      </c>
      <c r="B10" s="244">
        <f>(Запрошення!F26)+5</f>
        <v>45647</v>
      </c>
      <c r="C10" s="9"/>
      <c r="D10" s="9"/>
      <c r="E10" s="9"/>
      <c r="F10" s="48"/>
      <c r="G10" s="49"/>
    </row>
    <row r="11" spans="1:11" s="40" customFormat="1" thickBot="1" x14ac:dyDescent="0.3">
      <c r="A11" s="210"/>
      <c r="B11" s="210"/>
      <c r="C11" s="210"/>
      <c r="D11" s="210"/>
      <c r="E11" s="210"/>
      <c r="J11" s="263"/>
      <c r="K11" s="263"/>
    </row>
    <row r="12" spans="1:11" s="40" customFormat="1" ht="48" thickBot="1" x14ac:dyDescent="0.3">
      <c r="A12" s="60" t="s">
        <v>98</v>
      </c>
      <c r="B12" s="61" t="s">
        <v>165</v>
      </c>
      <c r="C12" s="61" t="s">
        <v>176</v>
      </c>
      <c r="D12" s="61" t="s">
        <v>179</v>
      </c>
      <c r="E12" s="61" t="s">
        <v>166</v>
      </c>
      <c r="F12" s="214" t="s">
        <v>105</v>
      </c>
      <c r="G12" s="215"/>
      <c r="H12" s="214" t="s">
        <v>97</v>
      </c>
      <c r="I12" s="215"/>
      <c r="J12" s="262"/>
      <c r="K12" s="262"/>
    </row>
    <row r="13" spans="1:11" s="251" customFormat="1" ht="28.5" customHeight="1" x14ac:dyDescent="0.25">
      <c r="A13" s="247">
        <v>1</v>
      </c>
      <c r="B13" s="248" t="s">
        <v>175</v>
      </c>
      <c r="C13" s="252" t="s">
        <v>181</v>
      </c>
      <c r="D13" s="249" t="s">
        <v>180</v>
      </c>
      <c r="E13" s="249">
        <v>1</v>
      </c>
      <c r="F13" s="250" t="s">
        <v>96</v>
      </c>
      <c r="G13" s="259"/>
      <c r="H13" s="250" t="s">
        <v>96</v>
      </c>
      <c r="I13" s="268">
        <f>E13*G13</f>
        <v>0</v>
      </c>
      <c r="J13" s="255"/>
      <c r="K13" s="262"/>
    </row>
    <row r="14" spans="1:11" s="251" customFormat="1" ht="28.5" customHeight="1" x14ac:dyDescent="0.25">
      <c r="A14" s="247">
        <v>2</v>
      </c>
      <c r="B14" s="248" t="s">
        <v>177</v>
      </c>
      <c r="C14" s="253"/>
      <c r="D14" s="249" t="s">
        <v>180</v>
      </c>
      <c r="E14" s="249">
        <v>1</v>
      </c>
      <c r="F14" s="250" t="s">
        <v>96</v>
      </c>
      <c r="G14" s="259"/>
      <c r="H14" s="250" t="s">
        <v>96</v>
      </c>
      <c r="I14" s="269">
        <f>E14*G14</f>
        <v>0</v>
      </c>
      <c r="J14" s="255"/>
      <c r="K14" s="262"/>
    </row>
    <row r="15" spans="1:11" s="251" customFormat="1" ht="28.5" customHeight="1" thickBot="1" x14ac:dyDescent="0.3">
      <c r="A15" s="247">
        <v>3</v>
      </c>
      <c r="B15" s="248" t="s">
        <v>178</v>
      </c>
      <c r="C15" s="254"/>
      <c r="D15" s="249" t="s">
        <v>180</v>
      </c>
      <c r="E15" s="249">
        <v>1</v>
      </c>
      <c r="F15" s="250" t="s">
        <v>96</v>
      </c>
      <c r="G15" s="259"/>
      <c r="H15" s="250" t="s">
        <v>96</v>
      </c>
      <c r="I15" s="270">
        <f>E15*G15</f>
        <v>0</v>
      </c>
      <c r="J15" s="255"/>
      <c r="K15" s="262"/>
    </row>
    <row r="16" spans="1:11" s="40" customFormat="1" ht="39" customHeight="1" thickBot="1" x14ac:dyDescent="0.3">
      <c r="A16" s="216" t="s">
        <v>99</v>
      </c>
      <c r="B16" s="217"/>
      <c r="C16" s="217"/>
      <c r="D16" s="217"/>
      <c r="E16" s="217"/>
      <c r="F16" s="217"/>
      <c r="G16" s="217"/>
      <c r="H16" s="258">
        <f>SUM(I13:I15)</f>
        <v>0</v>
      </c>
      <c r="I16" s="275"/>
      <c r="J16" s="255"/>
      <c r="K16" s="262"/>
    </row>
    <row r="17" spans="1:12" s="40" customFormat="1" x14ac:dyDescent="0.25">
      <c r="A17" s="211"/>
      <c r="B17" s="211"/>
      <c r="C17" s="211"/>
      <c r="D17" s="211"/>
      <c r="E17" s="211"/>
      <c r="F17" s="211"/>
      <c r="G17" s="211"/>
      <c r="H17" s="211"/>
      <c r="I17" s="267"/>
      <c r="J17" s="262"/>
      <c r="K17" s="262"/>
    </row>
    <row r="18" spans="1:12" x14ac:dyDescent="0.25">
      <c r="A18" s="205" t="s">
        <v>104</v>
      </c>
      <c r="B18" s="205"/>
      <c r="C18" s="205"/>
      <c r="D18" s="205"/>
      <c r="E18" s="205"/>
      <c r="F18" s="205"/>
      <c r="G18" s="205"/>
      <c r="H18" s="205"/>
      <c r="I18" s="264"/>
    </row>
    <row r="19" spans="1:12" ht="16.5" thickBot="1" x14ac:dyDescent="0.3">
      <c r="A19" s="47"/>
    </row>
    <row r="20" spans="1:12" ht="31.7" customHeight="1" x14ac:dyDescent="0.25">
      <c r="A20" s="199" t="s">
        <v>102</v>
      </c>
      <c r="B20" s="200"/>
      <c r="C20" s="201"/>
      <c r="D20" s="212" t="s">
        <v>184</v>
      </c>
      <c r="E20" s="213"/>
      <c r="F20" s="213"/>
      <c r="G20" s="213"/>
      <c r="H20" s="213"/>
      <c r="I20" s="271"/>
    </row>
    <row r="21" spans="1:12" ht="33" customHeight="1" x14ac:dyDescent="0.25">
      <c r="A21" s="202" t="s">
        <v>103</v>
      </c>
      <c r="B21" s="203"/>
      <c r="C21" s="204"/>
      <c r="D21" s="260"/>
      <c r="E21" s="261"/>
      <c r="F21" s="261"/>
      <c r="G21" s="261"/>
      <c r="H21" s="261"/>
      <c r="I21" s="272"/>
    </row>
    <row r="22" spans="1:12" ht="33" customHeight="1" x14ac:dyDescent="0.25">
      <c r="A22" s="256" t="s">
        <v>182</v>
      </c>
      <c r="B22" s="257"/>
      <c r="C22" s="257"/>
      <c r="D22" s="257"/>
      <c r="E22" s="257"/>
      <c r="F22" s="257"/>
      <c r="G22" s="257"/>
      <c r="H22" s="257"/>
      <c r="I22" s="273"/>
      <c r="J22" s="225"/>
      <c r="K22" s="225"/>
    </row>
    <row r="23" spans="1:12" x14ac:dyDescent="0.25">
      <c r="A23" s="44"/>
      <c r="B23" s="45"/>
      <c r="C23" s="45"/>
      <c r="D23" s="45"/>
      <c r="E23" s="46"/>
      <c r="F23" s="46"/>
      <c r="G23" s="46"/>
      <c r="H23" s="46"/>
    </row>
    <row r="24" spans="1:12" ht="15.6" customHeight="1" x14ac:dyDescent="0.25">
      <c r="A24" s="56" t="s">
        <v>100</v>
      </c>
      <c r="B24" s="45"/>
      <c r="C24" s="45"/>
      <c r="D24" s="45"/>
      <c r="E24" s="223"/>
      <c r="F24" s="224"/>
      <c r="G24" s="224"/>
      <c r="H24" s="224"/>
    </row>
    <row r="25" spans="1:12" s="54" customFormat="1" ht="54.6" customHeight="1" x14ac:dyDescent="0.25">
      <c r="A25" s="57">
        <v>1</v>
      </c>
      <c r="B25" s="221" t="s">
        <v>101</v>
      </c>
      <c r="C25" s="222"/>
      <c r="D25" s="222"/>
      <c r="E25" s="222"/>
      <c r="F25" s="222"/>
      <c r="G25" s="222"/>
      <c r="H25" s="222"/>
      <c r="I25" s="274"/>
    </row>
    <row r="26" spans="1:12" s="54" customFormat="1" ht="24.75" customHeight="1" x14ac:dyDescent="0.25">
      <c r="A26" s="57">
        <v>2</v>
      </c>
      <c r="B26" s="221" t="s">
        <v>157</v>
      </c>
      <c r="C26" s="222"/>
      <c r="D26" s="222"/>
      <c r="E26" s="222"/>
      <c r="F26" s="222"/>
      <c r="G26" s="222"/>
      <c r="H26" s="222"/>
      <c r="I26" s="274"/>
    </row>
    <row r="27" spans="1:12" ht="15.6" customHeight="1" x14ac:dyDescent="0.25">
      <c r="A27" s="50"/>
      <c r="B27" s="45"/>
      <c r="C27" s="45"/>
      <c r="D27" s="45"/>
      <c r="E27" s="46"/>
      <c r="F27" s="53"/>
      <c r="G27" s="53"/>
      <c r="H27" s="53"/>
      <c r="J27" s="58"/>
      <c r="K27" s="58"/>
    </row>
    <row r="28" spans="1:12" ht="16.5" thickBot="1" x14ac:dyDescent="0.3">
      <c r="A28" s="51"/>
      <c r="B28" s="51"/>
      <c r="C28" s="51"/>
      <c r="D28" s="51"/>
      <c r="E28" s="51"/>
      <c r="F28" s="51"/>
      <c r="G28" s="51"/>
      <c r="H28" s="51"/>
      <c r="J28" s="264"/>
      <c r="K28" s="264"/>
    </row>
    <row r="29" spans="1:12" ht="147.75" customHeight="1" thickBot="1" x14ac:dyDescent="0.3">
      <c r="A29" s="245" t="s">
        <v>183</v>
      </c>
      <c r="B29" s="246"/>
      <c r="C29" s="246"/>
      <c r="D29" s="246"/>
      <c r="E29" s="246"/>
      <c r="F29" s="246"/>
      <c r="G29" s="246"/>
      <c r="H29" s="246"/>
      <c r="I29" s="246"/>
      <c r="J29" s="265"/>
      <c r="K29" s="266"/>
      <c r="L29" s="264"/>
    </row>
    <row r="30" spans="1:12" x14ac:dyDescent="0.25">
      <c r="A30" s="51"/>
      <c r="B30" s="51"/>
      <c r="C30" s="51"/>
      <c r="D30" s="51"/>
      <c r="E30" s="51"/>
      <c r="F30" s="51"/>
      <c r="G30" s="51"/>
      <c r="H30" s="51"/>
      <c r="J30" s="264"/>
      <c r="K30" s="264"/>
    </row>
    <row r="31" spans="1:12" ht="17.45" customHeight="1" x14ac:dyDescent="0.25">
      <c r="A31" s="38" t="s">
        <v>18</v>
      </c>
      <c r="B31" s="219"/>
      <c r="C31" s="219"/>
      <c r="D31" s="62"/>
      <c r="E31" s="38" t="s">
        <v>19</v>
      </c>
      <c r="F31" s="219"/>
      <c r="G31" s="219"/>
      <c r="H31" s="219"/>
      <c r="I31"/>
    </row>
    <row r="32" spans="1:12" x14ac:dyDescent="0.25">
      <c r="A32" s="276" t="s">
        <v>20</v>
      </c>
      <c r="B32" s="219"/>
      <c r="C32" s="219"/>
      <c r="D32" s="62"/>
      <c r="E32" s="38" t="s">
        <v>21</v>
      </c>
      <c r="F32" s="219"/>
      <c r="G32" s="219"/>
      <c r="H32" s="219"/>
      <c r="I32"/>
    </row>
    <row r="33" spans="1:9" x14ac:dyDescent="0.25">
      <c r="A33" s="220" t="s">
        <v>22</v>
      </c>
      <c r="B33" s="220"/>
      <c r="C33" s="9"/>
      <c r="D33" s="9"/>
      <c r="E33" s="9"/>
      <c r="F33" s="9"/>
      <c r="G33" s="42"/>
      <c r="H33" s="42"/>
    </row>
    <row r="34" spans="1:9" ht="15.6" customHeight="1" x14ac:dyDescent="0.25">
      <c r="A34" s="218" t="s">
        <v>156</v>
      </c>
      <c r="B34" s="218"/>
      <c r="C34" s="218"/>
      <c r="D34" s="218"/>
      <c r="E34" s="218"/>
      <c r="F34" s="218"/>
      <c r="G34" s="218"/>
      <c r="H34" s="218"/>
      <c r="I34" s="218"/>
    </row>
  </sheetData>
  <mergeCells count="29">
    <mergeCell ref="D20:I21"/>
    <mergeCell ref="B25:I25"/>
    <mergeCell ref="E24:H24"/>
    <mergeCell ref="A22:I22"/>
    <mergeCell ref="A29:I29"/>
    <mergeCell ref="J29:K29"/>
    <mergeCell ref="B26:I26"/>
    <mergeCell ref="J22:K22"/>
    <mergeCell ref="A34:I34"/>
    <mergeCell ref="B31:C31"/>
    <mergeCell ref="B32:C32"/>
    <mergeCell ref="A33:B33"/>
    <mergeCell ref="F31:H31"/>
    <mergeCell ref="F32:H32"/>
    <mergeCell ref="A4:I6"/>
    <mergeCell ref="H1:I1"/>
    <mergeCell ref="A20:C20"/>
    <mergeCell ref="A21:C21"/>
    <mergeCell ref="A18:H18"/>
    <mergeCell ref="A2:E2"/>
    <mergeCell ref="A3:E3"/>
    <mergeCell ref="A11:E11"/>
    <mergeCell ref="A17:H17"/>
    <mergeCell ref="H12:I12"/>
    <mergeCell ref="F12:G12"/>
    <mergeCell ref="H16:I16"/>
    <mergeCell ref="A16:G16"/>
    <mergeCell ref="B8:I8"/>
    <mergeCell ref="C13:C15"/>
  </mergeCells>
  <phoneticPr fontId="60" type="noConversion"/>
  <conditionalFormatting sqref="B31:B32">
    <cfRule type="containsBlanks" dxfId="2" priority="2">
      <formula>LEN(TRIM(B31))=0</formula>
    </cfRule>
  </conditionalFormatting>
  <conditionalFormatting sqref="G13:G15">
    <cfRule type="containsBlanks" dxfId="1" priority="4">
      <formula>LEN(TRIM(G13))=0</formula>
    </cfRule>
  </conditionalFormatting>
  <conditionalFormatting sqref="I13:I15">
    <cfRule type="containsBlanks" dxfId="0" priority="3">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23</v>
      </c>
      <c r="B1" s="8"/>
      <c r="C1" s="8"/>
      <c r="D1" s="8"/>
      <c r="E1" s="8"/>
      <c r="F1" s="8"/>
    </row>
    <row r="2" spans="1:6" x14ac:dyDescent="0.25">
      <c r="A2" s="4" t="s">
        <v>24</v>
      </c>
      <c r="B2" s="8"/>
      <c r="C2" s="8"/>
      <c r="D2" s="8"/>
      <c r="E2" s="8"/>
      <c r="F2" s="8"/>
    </row>
    <row r="3" spans="1:6" x14ac:dyDescent="0.25">
      <c r="A3" s="8"/>
      <c r="B3" s="5" t="s">
        <v>25</v>
      </c>
      <c r="C3" s="8"/>
      <c r="D3" s="8"/>
      <c r="E3" s="8"/>
      <c r="F3" s="8"/>
    </row>
    <row r="4" spans="1:6" x14ac:dyDescent="0.25">
      <c r="A4" s="4" t="s">
        <v>26</v>
      </c>
      <c r="B4" s="8"/>
      <c r="C4" s="8"/>
      <c r="D4" s="8"/>
      <c r="E4" s="8"/>
      <c r="F4" s="8"/>
    </row>
    <row r="5" spans="1:6" ht="39" x14ac:dyDescent="0.25">
      <c r="A5" s="8"/>
      <c r="B5" s="5" t="s">
        <v>27</v>
      </c>
      <c r="C5" s="8"/>
      <c r="D5" s="8"/>
      <c r="E5" s="8"/>
      <c r="F5" s="8"/>
    </row>
    <row r="6" spans="1:6" x14ac:dyDescent="0.25">
      <c r="A6" s="4" t="s">
        <v>28</v>
      </c>
      <c r="B6" s="5"/>
      <c r="C6" s="8"/>
      <c r="D6" s="8"/>
      <c r="E6" s="8"/>
      <c r="F6" s="8"/>
    </row>
    <row r="7" spans="1:6" ht="51.75" x14ac:dyDescent="0.25">
      <c r="A7" s="4"/>
      <c r="B7" s="5" t="s">
        <v>29</v>
      </c>
      <c r="C7" s="8"/>
      <c r="D7" s="8"/>
      <c r="E7" s="8"/>
      <c r="F7" s="8"/>
    </row>
    <row r="8" spans="1:6" x14ac:dyDescent="0.25">
      <c r="A8" s="4" t="s">
        <v>30</v>
      </c>
      <c r="B8" s="5"/>
      <c r="C8" s="8"/>
      <c r="D8" s="8"/>
      <c r="E8" s="8"/>
      <c r="F8" s="8"/>
    </row>
    <row r="9" spans="1:6" ht="26.25" x14ac:dyDescent="0.25">
      <c r="A9" s="8"/>
      <c r="B9" s="5" t="s">
        <v>31</v>
      </c>
      <c r="C9" s="8"/>
      <c r="D9" s="8"/>
      <c r="E9" s="8"/>
      <c r="F9" s="8"/>
    </row>
    <row r="10" spans="1:6" x14ac:dyDescent="0.25">
      <c r="A10" s="4" t="s">
        <v>32</v>
      </c>
      <c r="B10" s="8"/>
      <c r="C10" s="8"/>
      <c r="D10" s="8"/>
      <c r="E10" s="8"/>
      <c r="F10" s="8"/>
    </row>
    <row r="11" spans="1:6" ht="25.5" x14ac:dyDescent="0.25">
      <c r="A11" s="8"/>
      <c r="B11" s="7" t="s">
        <v>33</v>
      </c>
      <c r="C11" s="8"/>
      <c r="D11" s="8"/>
      <c r="E11" s="8"/>
      <c r="F11" s="8"/>
    </row>
    <row r="12" spans="1:6" x14ac:dyDescent="0.25">
      <c r="A12" s="4" t="s">
        <v>123</v>
      </c>
      <c r="B12" s="8"/>
      <c r="C12" s="8"/>
      <c r="D12" s="8"/>
      <c r="E12" s="8"/>
      <c r="F12" s="8"/>
    </row>
    <row r="13" spans="1:6" ht="26.25" x14ac:dyDescent="0.25">
      <c r="A13" s="8"/>
      <c r="B13" s="5" t="s">
        <v>34</v>
      </c>
      <c r="C13" s="8"/>
      <c r="D13" s="8"/>
      <c r="E13" s="8"/>
      <c r="F13" s="8"/>
    </row>
    <row r="14" spans="1:6" ht="30.75" customHeight="1" x14ac:dyDescent="0.25">
      <c r="A14" s="226" t="s">
        <v>124</v>
      </c>
      <c r="B14" s="226"/>
      <c r="C14" s="8"/>
      <c r="D14" s="8"/>
      <c r="E14" s="8"/>
      <c r="F14" s="8"/>
    </row>
    <row r="15" spans="1:6" ht="30.75" customHeight="1" x14ac:dyDescent="0.25">
      <c r="A15" s="8"/>
      <c r="B15" s="5" t="s">
        <v>35</v>
      </c>
      <c r="C15" s="8"/>
      <c r="D15" s="8"/>
      <c r="E15" s="8"/>
      <c r="F15" s="8"/>
    </row>
    <row r="16" spans="1:6" x14ac:dyDescent="0.25">
      <c r="A16" s="4" t="s">
        <v>125</v>
      </c>
      <c r="B16" s="8"/>
      <c r="C16" s="8"/>
      <c r="D16" s="8"/>
      <c r="E16" s="8"/>
      <c r="F16" s="8"/>
    </row>
    <row r="17" spans="1:6" ht="39" x14ac:dyDescent="0.25">
      <c r="A17" s="8"/>
      <c r="B17" s="5" t="s">
        <v>36</v>
      </c>
      <c r="C17" s="8"/>
      <c r="D17" s="8"/>
      <c r="E17" s="8"/>
      <c r="F17" s="8"/>
    </row>
    <row r="18" spans="1:6" x14ac:dyDescent="0.25">
      <c r="A18" s="4" t="s">
        <v>126</v>
      </c>
      <c r="B18" s="8"/>
      <c r="C18" s="8"/>
      <c r="D18" s="8"/>
      <c r="E18" s="8"/>
      <c r="F18" s="8"/>
    </row>
    <row r="19" spans="1:6" ht="26.85" customHeight="1" x14ac:dyDescent="0.25">
      <c r="A19" s="8"/>
      <c r="B19" s="5" t="s">
        <v>37</v>
      </c>
      <c r="C19" s="8"/>
      <c r="D19" s="8"/>
      <c r="E19" s="8"/>
      <c r="F19" s="8"/>
    </row>
    <row r="20" spans="1:6" x14ac:dyDescent="0.25">
      <c r="A20" s="4" t="s">
        <v>127</v>
      </c>
      <c r="B20" s="8"/>
      <c r="C20" s="8"/>
      <c r="D20" s="8"/>
      <c r="E20" s="8"/>
      <c r="F20" s="8"/>
    </row>
    <row r="21" spans="1:6" ht="39" x14ac:dyDescent="0.25">
      <c r="A21" s="8"/>
      <c r="B21" s="5" t="s">
        <v>38</v>
      </c>
      <c r="C21" s="8"/>
      <c r="D21" s="8"/>
      <c r="E21" s="8"/>
      <c r="F21" s="8"/>
    </row>
    <row r="22" spans="1:6" x14ac:dyDescent="0.25">
      <c r="A22" s="4" t="s">
        <v>128</v>
      </c>
      <c r="B22" s="8"/>
      <c r="C22" s="8"/>
      <c r="D22" s="8"/>
      <c r="E22" s="8"/>
      <c r="F22" s="8"/>
    </row>
    <row r="23" spans="1:6" ht="90" customHeight="1" x14ac:dyDescent="0.25">
      <c r="A23" s="8"/>
      <c r="B23" s="5" t="s">
        <v>39</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9" t="s">
        <v>107</v>
      </c>
      <c r="D3" s="59"/>
    </row>
    <row r="4" spans="3:4" x14ac:dyDescent="0.25">
      <c r="C4" t="s">
        <v>106</v>
      </c>
    </row>
    <row r="5" spans="3:4" x14ac:dyDescent="0.25">
      <c r="C5" t="s">
        <v>108</v>
      </c>
    </row>
    <row r="6" spans="3:4" x14ac:dyDescent="0.25">
      <c r="C6" t="s">
        <v>109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5081CB45-1AB1-4597-9821-58945A22A78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cp:lastPrinted>2023-02-01T14:31:08Z</cp:lastPrinted>
  <dcterms:created xsi:type="dcterms:W3CDTF">2015-10-29T07:24:41Z</dcterms:created>
  <dcterms:modified xsi:type="dcterms:W3CDTF">2024-11-18T14:54:42Z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